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0" windowWidth="19875" windowHeight="759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37" i="5"/>
  <c r="G214"/>
  <c r="G213"/>
  <c r="G202"/>
  <c r="G190"/>
  <c r="G189"/>
  <c r="G188"/>
  <c r="G183"/>
  <c r="G182"/>
  <c r="G181"/>
  <c r="G180"/>
  <c r="G179"/>
  <c r="G178"/>
  <c r="G177"/>
  <c r="G176"/>
  <c r="G175"/>
  <c r="G170"/>
  <c r="G169"/>
  <c r="G168"/>
  <c r="G167"/>
  <c r="G166"/>
  <c r="G165"/>
  <c r="G164"/>
  <c r="G163"/>
  <c r="G162"/>
  <c r="G161"/>
  <c r="G160"/>
  <c r="G159"/>
  <c r="G158"/>
  <c r="G130"/>
  <c r="G129"/>
  <c r="G128"/>
  <c r="G127"/>
  <c r="G126"/>
  <c r="G125"/>
  <c r="G119"/>
  <c r="G118"/>
  <c r="G117"/>
  <c r="G116"/>
  <c r="G115"/>
  <c r="G97"/>
  <c r="G94"/>
  <c r="G95"/>
  <c r="G96"/>
  <c r="G98"/>
  <c r="G99"/>
  <c r="G100"/>
  <c r="G101"/>
  <c r="G80"/>
  <c r="G79"/>
  <c r="G78"/>
  <c r="G53"/>
  <c r="G52"/>
  <c r="G51"/>
  <c r="G50"/>
  <c r="G49"/>
  <c r="G48"/>
  <c r="G47"/>
  <c r="G46"/>
  <c r="H211" l="1"/>
  <c r="G209"/>
  <c r="G208"/>
  <c r="G207"/>
  <c r="G203"/>
  <c r="G201"/>
  <c r="G200"/>
  <c r="G196"/>
  <c r="G195"/>
  <c r="G194"/>
  <c r="G187"/>
  <c r="G174"/>
  <c r="G157"/>
  <c r="G156"/>
  <c r="G155"/>
  <c r="G151"/>
  <c r="G150"/>
  <c r="G149"/>
  <c r="G148"/>
  <c r="G147"/>
  <c r="G41"/>
  <c r="G40"/>
  <c r="G39"/>
  <c r="G38"/>
  <c r="G36"/>
  <c r="G35"/>
  <c r="G34"/>
  <c r="G33"/>
  <c r="G32"/>
  <c r="G31"/>
  <c r="G30"/>
  <c r="G29"/>
  <c r="H205" l="1"/>
  <c r="H198"/>
  <c r="H192"/>
  <c r="H185"/>
  <c r="H172"/>
  <c r="H153"/>
  <c r="H145"/>
  <c r="G64"/>
  <c r="G63"/>
  <c r="G89" l="1"/>
  <c r="G143"/>
  <c r="G142"/>
  <c r="G141"/>
  <c r="G140"/>
  <c r="G139"/>
  <c r="G138"/>
  <c r="G134"/>
  <c r="G124"/>
  <c r="G123"/>
  <c r="G114"/>
  <c r="G110"/>
  <c r="G109"/>
  <c r="G93"/>
  <c r="G85"/>
  <c r="G77"/>
  <c r="G69"/>
  <c r="G68"/>
  <c r="G59"/>
  <c r="G58"/>
  <c r="G45"/>
  <c r="H43" s="1"/>
  <c r="G105"/>
  <c r="G84"/>
  <c r="G25"/>
  <c r="G24"/>
  <c r="G23"/>
  <c r="H136" l="1"/>
  <c r="H121"/>
  <c r="H132"/>
  <c r="H112"/>
  <c r="H107"/>
  <c r="H91"/>
  <c r="H82"/>
  <c r="H87"/>
  <c r="H103"/>
  <c r="H75"/>
  <c r="G57" l="1"/>
  <c r="H55" s="1"/>
  <c r="G22" l="1"/>
  <c r="G21"/>
  <c r="G20"/>
  <c r="G19"/>
  <c r="H17" l="1"/>
  <c r="G73" l="1"/>
  <c r="H66"/>
  <c r="H61"/>
  <c r="H27" l="1"/>
  <c r="H216" s="1"/>
  <c r="I37" s="1"/>
  <c r="H71"/>
  <c r="I202" l="1"/>
  <c r="I213"/>
  <c r="J211" s="1"/>
  <c r="I214"/>
  <c r="I188"/>
  <c r="I190"/>
  <c r="I189"/>
  <c r="I181"/>
  <c r="I177"/>
  <c r="I179"/>
  <c r="I180"/>
  <c r="I182"/>
  <c r="I175"/>
  <c r="I183"/>
  <c r="I176"/>
  <c r="I178"/>
  <c r="I165"/>
  <c r="I169"/>
  <c r="I158"/>
  <c r="I166"/>
  <c r="I159"/>
  <c r="I162"/>
  <c r="I167"/>
  <c r="I170"/>
  <c r="I160"/>
  <c r="I163"/>
  <c r="I168"/>
  <c r="I164"/>
  <c r="I161"/>
  <c r="I128"/>
  <c r="I126"/>
  <c r="I127"/>
  <c r="I129"/>
  <c r="I130"/>
  <c r="I125"/>
  <c r="I97"/>
  <c r="I117"/>
  <c r="I115"/>
  <c r="I116"/>
  <c r="I119"/>
  <c r="I118"/>
  <c r="I98"/>
  <c r="I94"/>
  <c r="I99"/>
  <c r="I95"/>
  <c r="I100"/>
  <c r="I101"/>
  <c r="I96"/>
  <c r="I78"/>
  <c r="I79"/>
  <c r="I80"/>
  <c r="I52"/>
  <c r="I48"/>
  <c r="I47"/>
  <c r="I49"/>
  <c r="I50"/>
  <c r="I51"/>
  <c r="I53"/>
  <c r="I46"/>
  <c r="I57"/>
  <c r="J55" s="1"/>
  <c r="I93"/>
  <c r="J91" s="1"/>
  <c r="I63"/>
  <c r="J61" s="1"/>
  <c r="I38"/>
  <c r="I34"/>
  <c r="I149"/>
  <c r="I24"/>
  <c r="I196"/>
  <c r="I64"/>
  <c r="I142"/>
  <c r="I31"/>
  <c r="I139"/>
  <c r="I19"/>
  <c r="J17" s="1"/>
  <c r="J216" s="1"/>
  <c r="I84"/>
  <c r="J82" s="1"/>
  <c r="I89"/>
  <c r="J87" s="1"/>
  <c r="I21"/>
  <c r="I29"/>
  <c r="J27" s="1"/>
  <c r="I148"/>
  <c r="I140"/>
  <c r="I114"/>
  <c r="J112" s="1"/>
  <c r="I20"/>
  <c r="I59"/>
  <c r="I201"/>
  <c r="I123"/>
  <c r="J121" s="1"/>
  <c r="I73"/>
  <c r="J71" s="1"/>
  <c r="I36"/>
  <c r="I155"/>
  <c r="J153" s="1"/>
  <c r="I141"/>
  <c r="I45"/>
  <c r="J43" s="1"/>
  <c r="I35"/>
  <c r="I174"/>
  <c r="J172" s="1"/>
  <c r="I105"/>
  <c r="J103" s="1"/>
  <c r="I134"/>
  <c r="J132" s="1"/>
  <c r="I69"/>
  <c r="I23"/>
  <c r="I33"/>
  <c r="I147"/>
  <c r="J145" s="1"/>
  <c r="I187"/>
  <c r="J185" s="1"/>
  <c r="I200"/>
  <c r="J198" s="1"/>
  <c r="I110"/>
  <c r="I32"/>
  <c r="I157"/>
  <c r="I207"/>
  <c r="J205" s="1"/>
  <c r="I143"/>
  <c r="I77"/>
  <c r="J75" s="1"/>
  <c r="I58"/>
  <c r="I25"/>
  <c r="I30"/>
  <c r="I156"/>
  <c r="I209"/>
  <c r="I151"/>
  <c r="I208"/>
  <c r="I41"/>
  <c r="I138"/>
  <c r="J136" s="1"/>
  <c r="I85"/>
  <c r="I68"/>
  <c r="J66" s="1"/>
  <c r="I22"/>
  <c r="I124"/>
  <c r="I109"/>
  <c r="J107" s="1"/>
  <c r="I40"/>
  <c r="I39"/>
  <c r="I150"/>
  <c r="I203"/>
  <c r="I194"/>
  <c r="J192" s="1"/>
  <c r="I195"/>
</calcChain>
</file>

<file path=xl/sharedStrings.xml><?xml version="1.0" encoding="utf-8"?>
<sst xmlns="http://schemas.openxmlformats.org/spreadsheetml/2006/main" count="411" uniqueCount="291">
  <si>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</si>
  <si>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</si>
  <si>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</si>
  <si>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</si>
  <si>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</si>
  <si>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</si>
  <si>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</si>
  <si>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</si>
  <si>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</si>
  <si>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</si>
  <si>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</si>
  <si>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</si>
  <si>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</si>
  <si>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</si>
  <si>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</si>
  <si>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</si>
  <si>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</si>
  <si>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</si>
  <si>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</si>
  <si>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</si>
  <si>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</si>
  <si>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</si>
  <si>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</si>
  <si>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</si>
  <si>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</si>
  <si>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</si>
  <si>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</si>
  <si>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</si>
  <si>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</si>
  <si>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</si>
  <si>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</si>
  <si>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</si>
  <si>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ML</t>
  </si>
  <si>
    <t>5.2</t>
  </si>
  <si>
    <t>M3</t>
  </si>
  <si>
    <t>8.1</t>
  </si>
  <si>
    <t>9.1</t>
  </si>
  <si>
    <t>11.1</t>
  </si>
  <si>
    <t>12.1</t>
  </si>
  <si>
    <t>1.6</t>
  </si>
  <si>
    <t>1.7</t>
  </si>
  <si>
    <t>8.3</t>
  </si>
  <si>
    <t>8.4</t>
  </si>
  <si>
    <t>9.2</t>
  </si>
  <si>
    <t>10.3</t>
  </si>
  <si>
    <t>11.2</t>
  </si>
  <si>
    <t>11.3</t>
  </si>
  <si>
    <t>13.1</t>
  </si>
  <si>
    <t>13.2</t>
  </si>
  <si>
    <t>14.1</t>
  </si>
  <si>
    <t>14.2</t>
  </si>
  <si>
    <t>15.1</t>
  </si>
  <si>
    <t>15.2</t>
  </si>
  <si>
    <t>16.1</t>
  </si>
  <si>
    <t>17.1</t>
  </si>
  <si>
    <t>17.2</t>
  </si>
  <si>
    <t>17.3</t>
  </si>
  <si>
    <t>17.4</t>
  </si>
  <si>
    <t>17.5</t>
  </si>
  <si>
    <t>17.6</t>
  </si>
  <si>
    <t>IMPLANTACIÓN</t>
  </si>
  <si>
    <t>Retiro de artefactos sanitarios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</si>
  <si>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</si>
  <si>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</si>
  <si>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</si>
  <si>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</si>
  <si>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</si>
  <si>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</si>
  <si>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</si>
  <si>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</si>
  <si>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</si>
  <si>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</si>
  <si>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</si>
  <si>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</si>
  <si>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CONTRAPISOS</t>
  </si>
  <si>
    <t>REVOQUES</t>
  </si>
  <si>
    <t>REVESTIMIENTOS</t>
  </si>
  <si>
    <t>11.4</t>
  </si>
  <si>
    <t>11.5</t>
  </si>
  <si>
    <t>11.6</t>
  </si>
  <si>
    <t>11.7</t>
  </si>
  <si>
    <t>11.8</t>
  </si>
  <si>
    <t>VARIOS</t>
  </si>
  <si>
    <t>ALUMINIO</t>
  </si>
  <si>
    <t>18.1</t>
  </si>
  <si>
    <t>18.2</t>
  </si>
  <si>
    <t>18.3</t>
  </si>
  <si>
    <t>18.4</t>
  </si>
  <si>
    <t>18.5</t>
  </si>
  <si>
    <t>19.1</t>
  </si>
  <si>
    <t>19.2</t>
  </si>
  <si>
    <t>19.3</t>
  </si>
  <si>
    <t>20.1</t>
  </si>
  <si>
    <t>21.1</t>
  </si>
  <si>
    <t>21.2</t>
  </si>
  <si>
    <t>21.3</t>
  </si>
  <si>
    <t>22.1</t>
  </si>
  <si>
    <t>22.2</t>
  </si>
  <si>
    <t>22.3</t>
  </si>
  <si>
    <t>23.1</t>
  </si>
  <si>
    <t>23.2</t>
  </si>
  <si>
    <t>23.3</t>
  </si>
  <si>
    <t>23.4</t>
  </si>
  <si>
    <t>LLAMADO Nº 10/2016</t>
  </si>
  <si>
    <t>OBRA: JARDIN 47, SANTA CLARA DE OLIMAR - TREINTA Y TRES</t>
  </si>
  <si>
    <t>Implantación</t>
  </si>
  <si>
    <t>Replanteo planialtimétrico</t>
  </si>
  <si>
    <t>Limpieza de terreno</t>
  </si>
  <si>
    <t>Barrera y vallado</t>
  </si>
  <si>
    <t>Cartel de obra</t>
  </si>
  <si>
    <t>Oficinas y servicios</t>
  </si>
  <si>
    <t>MOVIMIENTOS DE TIERRA Y DEMOLICIONES</t>
  </si>
  <si>
    <t xml:space="preserve">Desmontes para nivelación </t>
  </si>
  <si>
    <t>Excavación de bases de fundación</t>
  </si>
  <si>
    <t>Excavación de vigas y riostras</t>
  </si>
  <si>
    <t>Demolición de pavimento fachada principal, lateral con desmonte</t>
  </si>
  <si>
    <t>Retiro de aula contenedor</t>
  </si>
  <si>
    <t>Retiro de aberturas</t>
  </si>
  <si>
    <t>Retiro de rejas</t>
  </si>
  <si>
    <t>Retiro de revestimiento cerámico (pisos y paramentos)</t>
  </si>
  <si>
    <t>Demolición de muros, canteros y murete</t>
  </si>
  <si>
    <t>Retiro de arboles</t>
  </si>
  <si>
    <t>Demolición de dados de hormigón, base de aula contenedor</t>
  </si>
  <si>
    <t>ESTRUCTURA PORTANTE</t>
  </si>
  <si>
    <t>Bases y pilares de fundación</t>
  </si>
  <si>
    <t>Vigas y riostras de fundación</t>
  </si>
  <si>
    <t>Pilares</t>
  </si>
  <si>
    <t>Vigas y aletas</t>
  </si>
  <si>
    <t>Descalce de vigas de fundación</t>
  </si>
  <si>
    <t>Hormigón armado en medada de aula</t>
  </si>
  <si>
    <t>Hormigón armado de losas</t>
  </si>
  <si>
    <t>Hormigón de otros elementos estructurales necesarios</t>
  </si>
  <si>
    <t>3.4</t>
  </si>
  <si>
    <t>3.5</t>
  </si>
  <si>
    <t>3.6</t>
  </si>
  <si>
    <t>3.7</t>
  </si>
  <si>
    <t>3.8</t>
  </si>
  <si>
    <t>3.9</t>
  </si>
  <si>
    <t>MUROS, TABUQIES Y DIVISORIAS</t>
  </si>
  <si>
    <t>M01</t>
  </si>
  <si>
    <t>M02</t>
  </si>
  <si>
    <t>M03</t>
  </si>
  <si>
    <t>Revoques para exteriores</t>
  </si>
  <si>
    <t>Revoques para interiores</t>
  </si>
  <si>
    <t>Sobre terreno - contrapiso armado interior - exterior</t>
  </si>
  <si>
    <t>Sobre terreno - cibtrapiso no armado</t>
  </si>
  <si>
    <t>Baldosa monolítica 30x30</t>
  </si>
  <si>
    <t>PISOS (incluye entrepuertas)</t>
  </si>
  <si>
    <t>Revestimiento interior de paramentos en cerámicos</t>
  </si>
  <si>
    <t>ZÓCALOS, UMBRALES Y ANTEPECHOS</t>
  </si>
  <si>
    <t>Antepechos</t>
  </si>
  <si>
    <t>Reparación de antepechos existentes</t>
  </si>
  <si>
    <t>Retenes en puertas</t>
  </si>
  <si>
    <t>8.2</t>
  </si>
  <si>
    <t>CIELORRASOS Y TECHOS LIVIANOS</t>
  </si>
  <si>
    <t>Cubierta Isopanel</t>
  </si>
  <si>
    <t>VIDRIOS Y ESPEJOS</t>
  </si>
  <si>
    <t>V301</t>
  </si>
  <si>
    <t>IMPERMEABILIZACIONES, AISLACIONES Y JUNTAS</t>
  </si>
  <si>
    <t>Impermeabilización horizontal de muros y tabiques</t>
  </si>
  <si>
    <t>Impermeabilización de aleros</t>
  </si>
  <si>
    <t>Impermeabilización de losa nueva</t>
  </si>
  <si>
    <t>Impermeabilización de losa a construir</t>
  </si>
  <si>
    <t>Juntas de trabajo en cubierta superior</t>
  </si>
  <si>
    <t>Juntas de trabajo en fachadas exteriores</t>
  </si>
  <si>
    <t>Juntas de trabajo en pavimentos</t>
  </si>
  <si>
    <t>Hidrolavado</t>
  </si>
  <si>
    <t>CARPINTERIA DE MADERA</t>
  </si>
  <si>
    <t>C01</t>
  </si>
  <si>
    <t>C02</t>
  </si>
  <si>
    <t>HERRERIA</t>
  </si>
  <si>
    <t>H101</t>
  </si>
  <si>
    <t>H102</t>
  </si>
  <si>
    <t>H103</t>
  </si>
  <si>
    <t>H104</t>
  </si>
  <si>
    <t>H105</t>
  </si>
  <si>
    <t>H204</t>
  </si>
  <si>
    <t>14.3</t>
  </si>
  <si>
    <t>14.4</t>
  </si>
  <si>
    <t>14.5</t>
  </si>
  <si>
    <t>14.6</t>
  </si>
  <si>
    <t>A01</t>
  </si>
  <si>
    <t>A02</t>
  </si>
  <si>
    <t>A03</t>
  </si>
  <si>
    <t>A04</t>
  </si>
  <si>
    <t>A05</t>
  </si>
  <si>
    <t>A06</t>
  </si>
  <si>
    <t>A07</t>
  </si>
  <si>
    <t>Cantoneras y U de aluminio</t>
  </si>
  <si>
    <t>15.3</t>
  </si>
  <si>
    <t>15.4</t>
  </si>
  <si>
    <t>15.5</t>
  </si>
  <si>
    <t>15.6</t>
  </si>
  <si>
    <t>15.7</t>
  </si>
  <si>
    <t>15.8</t>
  </si>
  <si>
    <t>MESADAS</t>
  </si>
  <si>
    <t>G01</t>
  </si>
  <si>
    <t>PINTURAS</t>
  </si>
  <si>
    <t>Pintura sobre revoques interiores y ladrillo</t>
  </si>
  <si>
    <t>Pintura para cielorrasos interior</t>
  </si>
  <si>
    <t>Laca catalítica</t>
  </si>
  <si>
    <t>Pintura para exteriores</t>
  </si>
  <si>
    <t>Pintura sobre Herrería</t>
  </si>
  <si>
    <t>Pintura sobre chapa galvanizada</t>
  </si>
  <si>
    <t>Instalación sanitaria</t>
  </si>
  <si>
    <t>Instalación eléctrica</t>
  </si>
  <si>
    <t>Sistema de extracción</t>
  </si>
  <si>
    <t>Extractor</t>
  </si>
  <si>
    <t>Entrada de aire</t>
  </si>
  <si>
    <t>AYUDAS A SUBCONTRATOS - ACONDICIONAMIENTO TERMICO</t>
  </si>
  <si>
    <t>INSTALACIÓN SANITARIA</t>
  </si>
  <si>
    <t>Abastecimiento de agua</t>
  </si>
  <si>
    <t>Desagües</t>
  </si>
  <si>
    <t>Grifería pressmatic 110</t>
  </si>
  <si>
    <t>Grifería pressmatic 110 benefit</t>
  </si>
  <si>
    <t>Niples de bronce</t>
  </si>
  <si>
    <t>Colillas de malla metálica</t>
  </si>
  <si>
    <t xml:space="preserve">tapas juntas </t>
  </si>
  <si>
    <t>Grifería para bidet</t>
  </si>
  <si>
    <t>Inodoro para niños</t>
  </si>
  <si>
    <t>Cisternas exterior</t>
  </si>
  <si>
    <t>Marcos y tapas</t>
  </si>
  <si>
    <t>Percheros de losa</t>
  </si>
  <si>
    <t>Jabonera</t>
  </si>
  <si>
    <t>Toallero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</si>
  <si>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</si>
  <si>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</si>
  <si>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</si>
  <si>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</si>
  <si>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</si>
  <si>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</si>
  <si>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</si>
  <si>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</si>
  <si>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</si>
  <si>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</si>
  <si>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</si>
  <si>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</si>
  <si>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</si>
  <si>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INSTALACIÓN ELECTRICA</t>
  </si>
  <si>
    <t>Planos, trámites, aumento de carga, firma técnica</t>
  </si>
  <si>
    <t>Pilastra o gabinete</t>
  </si>
  <si>
    <t>Retiro de tablero existente</t>
  </si>
  <si>
    <t>Tableros y gabinete de reactiva</t>
  </si>
  <si>
    <t>Canalización de potencia</t>
  </si>
  <si>
    <t>Conductores de potencia</t>
  </si>
  <si>
    <t>Puesta a tierra, puesta a punto</t>
  </si>
  <si>
    <t>Cámaras</t>
  </si>
  <si>
    <t>Canalización subterránea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</si>
  <si>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</si>
  <si>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</si>
  <si>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</si>
  <si>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</si>
  <si>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</si>
  <si>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</si>
  <si>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</si>
  <si>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</si>
  <si>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</si>
  <si>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INSTALACIÓN LUMINICA</t>
  </si>
  <si>
    <t>L01</t>
  </si>
  <si>
    <t>L02</t>
  </si>
  <si>
    <t>L03</t>
  </si>
  <si>
    <t>L04</t>
  </si>
  <si>
    <t>OBRAS EXTERIORES</t>
  </si>
  <si>
    <t>P1</t>
  </si>
  <si>
    <t>P2</t>
  </si>
  <si>
    <t>GENERALES DE OBRA</t>
  </si>
  <si>
    <t>Limpieza final de obra</t>
  </si>
  <si>
    <t>Provisorios y Consumos</t>
  </si>
  <si>
    <t>Retiros de tierra y escombros</t>
  </si>
  <si>
    <t>Prevencionista</t>
  </si>
  <si>
    <t>PROYECTO DE DETALLES</t>
  </si>
  <si>
    <t>Proyecto ejecutivo</t>
  </si>
  <si>
    <t>Permiso de obra</t>
  </si>
  <si>
    <t>Planos conforme a obra</t>
  </si>
  <si>
    <t>24.1</t>
  </si>
  <si>
    <t>24.2</t>
  </si>
  <si>
    <t>24.3</t>
  </si>
  <si>
    <t>25.1</t>
  </si>
  <si>
    <t>Cortinado tipo rústico</t>
  </si>
  <si>
    <t>Señalética de locales</t>
  </si>
  <si>
    <t>25.2</t>
  </si>
  <si>
    <t>Instalaciones provisorias de agua y luz</t>
  </si>
  <si>
    <t>Nivelación con aporte de material granular o arena sucia</t>
  </si>
  <si>
    <t>Hormigón armado en carreras, antepechos, etc.</t>
  </si>
  <si>
    <t>Zócalo monolítico</t>
  </si>
  <si>
    <t>Reparación y reposición de cerámicas en sshh existentes</t>
  </si>
  <si>
    <t>Gárgolas</t>
  </si>
  <si>
    <t>Inodoro común</t>
  </si>
  <si>
    <t>Portarrollos</t>
  </si>
  <si>
    <t>Terminaciones</t>
  </si>
  <si>
    <t>Cordonetas de hormigón armado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</si>
</sst>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0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5" fillId="0" borderId="0" xfId="4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1"/>
  <sheetViews>
    <sheetView tabSelected="1" topLeftCell="A81" zoomScale="56" zoomScaleNormal="56" workbookViewId="0">
      <selection activeCell="H17" sqref="H17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25</v>
      </c>
      <c r="B3" s="69" t="s">
        <v>26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103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27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28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89" t="s">
        <v>17</v>
      </c>
      <c r="I10" s="90"/>
      <c r="J10" s="91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2" t="s">
        <v>17</v>
      </c>
      <c r="I12" s="93"/>
      <c r="J12" s="94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5" t="s">
        <v>104</v>
      </c>
      <c r="B14" s="96"/>
      <c r="C14" s="96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97" t="s">
        <v>16</v>
      </c>
      <c r="J14" s="98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60</v>
      </c>
      <c r="C17" s="28"/>
      <c r="D17" s="24"/>
      <c r="E17" s="25"/>
      <c r="F17" s="25"/>
      <c r="G17" s="25"/>
      <c r="H17" s="26">
        <f>SUM(G19:G26)</f>
        <v>0</v>
      </c>
      <c r="I17" s="48"/>
      <c r="J17" s="42" t="e">
        <f>SUM(I19:I26)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105</v>
      </c>
      <c r="C19" s="30"/>
      <c r="D19" s="11">
        <v>0</v>
      </c>
      <c r="E19" s="27" t="s">
        <v>20</v>
      </c>
      <c r="F19" s="78"/>
      <c r="G19" s="45">
        <f t="shared" ref="G19:G22" si="0">+D19*F19</f>
        <v>0</v>
      </c>
      <c r="H19" s="6"/>
      <c r="I19" s="63" t="e">
        <f t="shared" ref="I19:I25" si="1">+G19/$H$216</f>
        <v>#DIV/0!</v>
      </c>
      <c r="K19" s="51"/>
    </row>
    <row r="20" spans="1:11" ht="20.25">
      <c r="A20" s="46" t="s">
        <v>1</v>
      </c>
      <c r="B20" s="44" t="s">
        <v>106</v>
      </c>
      <c r="C20" s="30"/>
      <c r="D20" s="11">
        <v>0</v>
      </c>
      <c r="E20" s="27" t="s">
        <v>18</v>
      </c>
      <c r="F20" s="65"/>
      <c r="G20" s="45">
        <f t="shared" si="0"/>
        <v>0</v>
      </c>
      <c r="H20" s="6"/>
      <c r="I20" s="63" t="e">
        <f t="shared" si="1"/>
        <v>#DIV/0!</v>
      </c>
      <c r="K20" s="51"/>
    </row>
    <row r="21" spans="1:11" ht="20.25">
      <c r="A21" s="46" t="s">
        <v>2</v>
      </c>
      <c r="B21" s="44" t="s">
        <v>107</v>
      </c>
      <c r="C21" s="30"/>
      <c r="D21" s="11">
        <v>0</v>
      </c>
      <c r="E21" s="27" t="s">
        <v>18</v>
      </c>
      <c r="F21" s="65"/>
      <c r="G21" s="45">
        <f t="shared" si="0"/>
        <v>0</v>
      </c>
      <c r="H21" s="6"/>
      <c r="I21" s="63" t="e">
        <f t="shared" si="1"/>
        <v>#DIV/0!</v>
      </c>
      <c r="K21" s="51"/>
    </row>
    <row r="22" spans="1:11" ht="20.25">
      <c r="A22" s="46" t="s">
        <v>3</v>
      </c>
      <c r="B22" s="44" t="s">
        <v>108</v>
      </c>
      <c r="C22" s="30"/>
      <c r="D22" s="11">
        <v>0</v>
      </c>
      <c r="E22" s="27" t="s">
        <v>18</v>
      </c>
      <c r="F22" s="65"/>
      <c r="G22" s="45">
        <f t="shared" si="0"/>
        <v>0</v>
      </c>
      <c r="H22" s="6"/>
      <c r="I22" s="63" t="e">
        <f t="shared" si="1"/>
        <v>#DIV/0!</v>
      </c>
      <c r="K22" s="51"/>
    </row>
    <row r="23" spans="1:11" ht="20.25">
      <c r="A23" s="46" t="s">
        <v>21</v>
      </c>
      <c r="B23" s="44" t="s">
        <v>109</v>
      </c>
      <c r="C23" s="30"/>
      <c r="D23" s="11">
        <v>0</v>
      </c>
      <c r="E23" s="27" t="s">
        <v>20</v>
      </c>
      <c r="F23" s="65"/>
      <c r="G23" s="45">
        <f t="shared" ref="G23:G25" si="2">+D23*F23</f>
        <v>0</v>
      </c>
      <c r="H23" s="6"/>
      <c r="I23" s="63" t="e">
        <f t="shared" si="1"/>
        <v>#DIV/0!</v>
      </c>
      <c r="K23" s="51"/>
    </row>
    <row r="24" spans="1:11" ht="20.25">
      <c r="A24" s="46" t="s">
        <v>39</v>
      </c>
      <c r="B24" s="44" t="s">
        <v>110</v>
      </c>
      <c r="C24" s="30"/>
      <c r="D24" s="11">
        <v>0</v>
      </c>
      <c r="E24" s="27" t="s">
        <v>18</v>
      </c>
      <c r="F24" s="65"/>
      <c r="G24" s="45">
        <f t="shared" si="2"/>
        <v>0</v>
      </c>
      <c r="H24" s="6"/>
      <c r="I24" s="63" t="e">
        <f t="shared" si="1"/>
        <v>#DIV/0!</v>
      </c>
      <c r="K24" s="51"/>
    </row>
    <row r="25" spans="1:11" ht="20.25">
      <c r="A25" s="46" t="s">
        <v>40</v>
      </c>
      <c r="B25" s="44" t="s">
        <v>281</v>
      </c>
      <c r="C25" s="30"/>
      <c r="D25" s="11">
        <v>0</v>
      </c>
      <c r="E25" s="27" t="s">
        <v>18</v>
      </c>
      <c r="F25" s="65"/>
      <c r="G25" s="45">
        <f t="shared" si="2"/>
        <v>0</v>
      </c>
      <c r="H25" s="6"/>
      <c r="I25" s="63" t="e">
        <f t="shared" si="1"/>
        <v>#DIV/0!</v>
      </c>
      <c r="K25" s="51"/>
    </row>
    <row r="26" spans="1:11" s="2" customFormat="1" ht="15.75" thickBot="1">
      <c r="A26" s="31"/>
      <c r="B26" s="88"/>
      <c r="C26" s="88"/>
      <c r="D26" s="39"/>
      <c r="E26" s="39"/>
      <c r="F26" s="39"/>
      <c r="G26" s="39"/>
      <c r="H26" s="40"/>
      <c r="I26" s="40"/>
      <c r="J26" s="53"/>
      <c r="K26" s="50"/>
    </row>
    <row r="27" spans="1:11" ht="21" thickBot="1">
      <c r="A27" s="47" t="s">
        <v>4</v>
      </c>
      <c r="B27" s="73" t="s">
        <v>111</v>
      </c>
      <c r="C27" s="34"/>
      <c r="D27" s="24"/>
      <c r="E27" s="25"/>
      <c r="F27" s="25"/>
      <c r="G27" s="25"/>
      <c r="H27" s="26">
        <f>SUM(G29:G42)</f>
        <v>0</v>
      </c>
      <c r="I27" s="48"/>
      <c r="J27" s="42" t="e">
        <f>SUM(I29:I42)</f>
        <v>#DIV/0!</v>
      </c>
    </row>
    <row r="28" spans="1:11">
      <c r="A28" s="16"/>
      <c r="B28" s="29"/>
      <c r="C28" s="29"/>
      <c r="D28" s="5"/>
      <c r="E28" s="5"/>
      <c r="F28" s="5"/>
      <c r="G28" s="5"/>
      <c r="H28" s="6"/>
      <c r="I28" s="6"/>
      <c r="J28" s="52"/>
      <c r="K28" s="51"/>
    </row>
    <row r="29" spans="1:11" ht="20.25">
      <c r="A29" s="77" t="s">
        <v>5</v>
      </c>
      <c r="B29" s="44" t="s">
        <v>112</v>
      </c>
      <c r="C29" s="30"/>
      <c r="D29" s="11">
        <v>0</v>
      </c>
      <c r="E29" s="27" t="s">
        <v>34</v>
      </c>
      <c r="F29" s="65"/>
      <c r="G29" s="45">
        <f t="shared" ref="G29:G41" si="3">+D29*F29</f>
        <v>0</v>
      </c>
      <c r="H29" s="6"/>
      <c r="I29" s="63" t="e">
        <f t="shared" ref="I29:I41" si="4">+G29/$H$216</f>
        <v>#DIV/0!</v>
      </c>
      <c r="K29" s="51"/>
    </row>
    <row r="30" spans="1:11" ht="20.25">
      <c r="A30" s="77" t="s">
        <v>62</v>
      </c>
      <c r="B30" s="44" t="s">
        <v>113</v>
      </c>
      <c r="C30" s="30"/>
      <c r="D30" s="11">
        <v>0</v>
      </c>
      <c r="E30" s="27" t="s">
        <v>34</v>
      </c>
      <c r="F30" s="65"/>
      <c r="G30" s="45">
        <f t="shared" si="3"/>
        <v>0</v>
      </c>
      <c r="H30" s="6"/>
      <c r="I30" s="63" t="e">
        <f t="shared" si="4"/>
        <v>#DIV/0!</v>
      </c>
      <c r="K30" s="51"/>
    </row>
    <row r="31" spans="1:11" ht="20.25">
      <c r="A31" s="77" t="s">
        <v>63</v>
      </c>
      <c r="B31" s="44" t="s">
        <v>114</v>
      </c>
      <c r="C31" s="30"/>
      <c r="D31" s="11">
        <v>0</v>
      </c>
      <c r="E31" s="27" t="s">
        <v>34</v>
      </c>
      <c r="F31" s="65"/>
      <c r="G31" s="45">
        <f t="shared" si="3"/>
        <v>0</v>
      </c>
      <c r="H31" s="6"/>
      <c r="I31" s="63" t="e">
        <f t="shared" si="4"/>
        <v>#DIV/0!</v>
      </c>
      <c r="K31" s="51"/>
    </row>
    <row r="32" spans="1:11" ht="39" customHeight="1">
      <c r="A32" s="77" t="s">
        <v>64</v>
      </c>
      <c r="B32" s="44" t="s">
        <v>115</v>
      </c>
      <c r="C32" s="30"/>
      <c r="D32" s="11">
        <v>0</v>
      </c>
      <c r="E32" s="27" t="s">
        <v>19</v>
      </c>
      <c r="F32" s="65"/>
      <c r="G32" s="45">
        <f t="shared" si="3"/>
        <v>0</v>
      </c>
      <c r="H32" s="6"/>
      <c r="I32" s="63" t="e">
        <f t="shared" si="4"/>
        <v>#DIV/0!</v>
      </c>
      <c r="K32" s="51"/>
    </row>
    <row r="33" spans="1:11" ht="20.25">
      <c r="A33" s="77" t="s">
        <v>65</v>
      </c>
      <c r="B33" s="44" t="s">
        <v>116</v>
      </c>
      <c r="C33" s="30"/>
      <c r="D33" s="11">
        <v>0</v>
      </c>
      <c r="E33" s="27" t="s">
        <v>20</v>
      </c>
      <c r="F33" s="65"/>
      <c r="G33" s="45">
        <f t="shared" si="3"/>
        <v>0</v>
      </c>
      <c r="H33" s="6"/>
      <c r="I33" s="63" t="e">
        <f t="shared" si="4"/>
        <v>#DIV/0!</v>
      </c>
      <c r="K33" s="51"/>
    </row>
    <row r="34" spans="1:11" ht="20.25">
      <c r="A34" s="77" t="s">
        <v>66</v>
      </c>
      <c r="B34" s="44" t="s">
        <v>282</v>
      </c>
      <c r="C34" s="30"/>
      <c r="D34" s="11">
        <v>0</v>
      </c>
      <c r="E34" s="27" t="s">
        <v>34</v>
      </c>
      <c r="F34" s="65"/>
      <c r="G34" s="45">
        <f t="shared" si="3"/>
        <v>0</v>
      </c>
      <c r="H34" s="6"/>
      <c r="I34" s="63" t="e">
        <f t="shared" si="4"/>
        <v>#DIV/0!</v>
      </c>
      <c r="K34" s="51"/>
    </row>
    <row r="35" spans="1:11" ht="20.25">
      <c r="A35" s="77" t="s">
        <v>67</v>
      </c>
      <c r="B35" s="44" t="s">
        <v>117</v>
      </c>
      <c r="C35" s="30"/>
      <c r="D35" s="11">
        <v>0</v>
      </c>
      <c r="E35" s="27" t="s">
        <v>20</v>
      </c>
      <c r="F35" s="65"/>
      <c r="G35" s="45">
        <f t="shared" si="3"/>
        <v>0</v>
      </c>
      <c r="H35" s="6"/>
      <c r="I35" s="63" t="e">
        <f t="shared" si="4"/>
        <v>#DIV/0!</v>
      </c>
      <c r="K35" s="51"/>
    </row>
    <row r="36" spans="1:11" ht="20.25">
      <c r="A36" s="77" t="s">
        <v>68</v>
      </c>
      <c r="B36" s="44" t="s">
        <v>118</v>
      </c>
      <c r="C36" s="30"/>
      <c r="D36" s="11">
        <v>0</v>
      </c>
      <c r="E36" s="27" t="s">
        <v>20</v>
      </c>
      <c r="F36" s="65"/>
      <c r="G36" s="45">
        <f t="shared" si="3"/>
        <v>0</v>
      </c>
      <c r="H36" s="6"/>
      <c r="I36" s="63" t="e">
        <f t="shared" si="4"/>
        <v>#DIV/0!</v>
      </c>
      <c r="K36" s="51"/>
    </row>
    <row r="37" spans="1:11" ht="20.25">
      <c r="A37" s="77" t="s">
        <v>69</v>
      </c>
      <c r="B37" s="44" t="s">
        <v>119</v>
      </c>
      <c r="C37" s="30"/>
      <c r="D37" s="11">
        <v>0</v>
      </c>
      <c r="E37" s="27" t="s">
        <v>19</v>
      </c>
      <c r="F37" s="65"/>
      <c r="G37" s="45">
        <f t="shared" ref="G37" si="5">+D37*F37</f>
        <v>0</v>
      </c>
      <c r="H37" s="6"/>
      <c r="I37" s="63" t="e">
        <f t="shared" si="4"/>
        <v>#DIV/0!</v>
      </c>
      <c r="K37" s="51"/>
    </row>
    <row r="38" spans="1:11" ht="20.25">
      <c r="A38" s="77" t="s">
        <v>70</v>
      </c>
      <c r="B38" s="44" t="s">
        <v>61</v>
      </c>
      <c r="C38" s="30"/>
      <c r="D38" s="11">
        <v>0</v>
      </c>
      <c r="E38" s="27" t="s">
        <v>20</v>
      </c>
      <c r="F38" s="65"/>
      <c r="G38" s="45">
        <f t="shared" si="3"/>
        <v>0</v>
      </c>
      <c r="H38" s="6"/>
      <c r="I38" s="63" t="e">
        <f t="shared" si="4"/>
        <v>#DIV/0!</v>
      </c>
      <c r="K38" s="51"/>
    </row>
    <row r="39" spans="1:11" ht="20.25">
      <c r="A39" s="77" t="s">
        <v>71</v>
      </c>
      <c r="B39" s="44" t="s">
        <v>120</v>
      </c>
      <c r="C39" s="30"/>
      <c r="D39" s="11">
        <v>0</v>
      </c>
      <c r="E39" s="27" t="s">
        <v>19</v>
      </c>
      <c r="F39" s="65"/>
      <c r="G39" s="45">
        <f t="shared" si="3"/>
        <v>0</v>
      </c>
      <c r="H39" s="6"/>
      <c r="I39" s="63" t="e">
        <f t="shared" si="4"/>
        <v>#DIV/0!</v>
      </c>
      <c r="K39" s="51"/>
    </row>
    <row r="40" spans="1:11" ht="20.25">
      <c r="A40" s="77" t="s">
        <v>72</v>
      </c>
      <c r="B40" s="44" t="s">
        <v>121</v>
      </c>
      <c r="C40" s="30"/>
      <c r="D40" s="11">
        <v>0</v>
      </c>
      <c r="E40" s="27" t="s">
        <v>20</v>
      </c>
      <c r="F40" s="65"/>
      <c r="G40" s="45">
        <f t="shared" si="3"/>
        <v>0</v>
      </c>
      <c r="H40" s="6"/>
      <c r="I40" s="63" t="e">
        <f t="shared" si="4"/>
        <v>#DIV/0!</v>
      </c>
      <c r="K40" s="51"/>
    </row>
    <row r="41" spans="1:11" ht="20.25">
      <c r="A41" s="77" t="s">
        <v>73</v>
      </c>
      <c r="B41" s="44" t="s">
        <v>122</v>
      </c>
      <c r="C41" s="30"/>
      <c r="D41" s="11">
        <v>0</v>
      </c>
      <c r="E41" s="27" t="s">
        <v>20</v>
      </c>
      <c r="F41" s="65"/>
      <c r="G41" s="45">
        <f t="shared" si="3"/>
        <v>0</v>
      </c>
      <c r="H41" s="6"/>
      <c r="I41" s="63" t="e">
        <f t="shared" si="4"/>
        <v>#DIV/0!</v>
      </c>
      <c r="K41" s="51"/>
    </row>
    <row r="42" spans="1:11" s="2" customFormat="1" ht="15.75" thickBot="1">
      <c r="A42" s="31"/>
      <c r="B42" s="88"/>
      <c r="C42" s="88"/>
      <c r="D42" s="39"/>
      <c r="E42" s="39"/>
      <c r="F42" s="39"/>
      <c r="G42" s="39"/>
      <c r="H42" s="40"/>
      <c r="I42" s="40"/>
      <c r="J42" s="53"/>
      <c r="K42" s="50"/>
    </row>
    <row r="43" spans="1:11" ht="21" thickBot="1">
      <c r="A43" s="32">
        <v>3</v>
      </c>
      <c r="B43" s="67" t="s">
        <v>123</v>
      </c>
      <c r="C43" s="34"/>
      <c r="D43" s="24"/>
      <c r="E43" s="25"/>
      <c r="F43" s="25"/>
      <c r="G43" s="25"/>
      <c r="H43" s="26">
        <f>SUM(G45:G54)</f>
        <v>0</v>
      </c>
      <c r="I43" s="48"/>
      <c r="J43" s="42" t="e">
        <f>SUM(I45:I54)</f>
        <v>#DIV/0!</v>
      </c>
    </row>
    <row r="44" spans="1:11">
      <c r="A44" s="35"/>
      <c r="B44" s="29"/>
      <c r="C44" s="36"/>
      <c r="D44" s="5"/>
      <c r="E44" s="5"/>
      <c r="F44" s="5"/>
      <c r="G44" s="5"/>
      <c r="H44" s="6"/>
      <c r="I44" s="6"/>
      <c r="J44" s="54"/>
      <c r="K44" s="51"/>
    </row>
    <row r="45" spans="1:11" ht="20.25">
      <c r="A45" s="46" t="s">
        <v>29</v>
      </c>
      <c r="B45" s="44" t="s">
        <v>124</v>
      </c>
      <c r="C45" s="30"/>
      <c r="D45" s="11">
        <v>0</v>
      </c>
      <c r="E45" s="27" t="s">
        <v>34</v>
      </c>
      <c r="F45" s="64"/>
      <c r="G45" s="45">
        <f t="shared" ref="G45" si="6">+D45*F45</f>
        <v>0</v>
      </c>
      <c r="H45" s="6"/>
      <c r="I45" s="63" t="e">
        <f t="shared" ref="I45:I53" si="7">+G45/$H$216</f>
        <v>#DIV/0!</v>
      </c>
      <c r="K45" s="51"/>
    </row>
    <row r="46" spans="1:11" ht="20.25">
      <c r="A46" s="77" t="s">
        <v>30</v>
      </c>
      <c r="B46" s="44" t="s">
        <v>125</v>
      </c>
      <c r="C46" s="30"/>
      <c r="D46" s="11">
        <v>0</v>
      </c>
      <c r="E46" s="27" t="s">
        <v>34</v>
      </c>
      <c r="F46" s="65"/>
      <c r="G46" s="45">
        <f t="shared" ref="G46:G53" si="8">+D46*F46</f>
        <v>0</v>
      </c>
      <c r="H46" s="6"/>
      <c r="I46" s="63" t="e">
        <f t="shared" si="7"/>
        <v>#DIV/0!</v>
      </c>
      <c r="K46" s="51"/>
    </row>
    <row r="47" spans="1:11" ht="20.25">
      <c r="A47" s="77" t="s">
        <v>31</v>
      </c>
      <c r="B47" s="44" t="s">
        <v>126</v>
      </c>
      <c r="C47" s="30"/>
      <c r="D47" s="11">
        <v>0</v>
      </c>
      <c r="E47" s="27" t="s">
        <v>34</v>
      </c>
      <c r="F47" s="65"/>
      <c r="G47" s="45">
        <f t="shared" si="8"/>
        <v>0</v>
      </c>
      <c r="H47" s="6"/>
      <c r="I47" s="63" t="e">
        <f t="shared" si="7"/>
        <v>#DIV/0!</v>
      </c>
      <c r="K47" s="51"/>
    </row>
    <row r="48" spans="1:11" ht="20.25">
      <c r="A48" s="77" t="s">
        <v>132</v>
      </c>
      <c r="B48" s="44" t="s">
        <v>127</v>
      </c>
      <c r="C48" s="30"/>
      <c r="D48" s="11">
        <v>0</v>
      </c>
      <c r="E48" s="27" t="s">
        <v>34</v>
      </c>
      <c r="F48" s="65"/>
      <c r="G48" s="45">
        <f t="shared" si="8"/>
        <v>0</v>
      </c>
      <c r="H48" s="6"/>
      <c r="I48" s="63" t="e">
        <f t="shared" si="7"/>
        <v>#DIV/0!</v>
      </c>
      <c r="K48" s="51"/>
    </row>
    <row r="49" spans="1:11" ht="20.25">
      <c r="A49" s="77" t="s">
        <v>133</v>
      </c>
      <c r="B49" s="44" t="s">
        <v>128</v>
      </c>
      <c r="C49" s="30"/>
      <c r="D49" s="11">
        <v>0</v>
      </c>
      <c r="E49" s="27" t="s">
        <v>32</v>
      </c>
      <c r="F49" s="65"/>
      <c r="G49" s="45">
        <f t="shared" si="8"/>
        <v>0</v>
      </c>
      <c r="H49" s="6"/>
      <c r="I49" s="63" t="e">
        <f t="shared" si="7"/>
        <v>#DIV/0!</v>
      </c>
      <c r="K49" s="51"/>
    </row>
    <row r="50" spans="1:11" ht="20.25">
      <c r="A50" s="77" t="s">
        <v>134</v>
      </c>
      <c r="B50" s="44" t="s">
        <v>283</v>
      </c>
      <c r="C50" s="30"/>
      <c r="D50" s="11">
        <v>0</v>
      </c>
      <c r="E50" s="27" t="s">
        <v>34</v>
      </c>
      <c r="F50" s="65"/>
      <c r="G50" s="45">
        <f t="shared" si="8"/>
        <v>0</v>
      </c>
      <c r="H50" s="6"/>
      <c r="I50" s="63" t="e">
        <f t="shared" si="7"/>
        <v>#DIV/0!</v>
      </c>
      <c r="K50" s="51"/>
    </row>
    <row r="51" spans="1:11" ht="20.25">
      <c r="A51" s="77" t="s">
        <v>135</v>
      </c>
      <c r="B51" s="44" t="s">
        <v>129</v>
      </c>
      <c r="C51" s="30"/>
      <c r="D51" s="11">
        <v>0</v>
      </c>
      <c r="E51" s="27" t="s">
        <v>34</v>
      </c>
      <c r="F51" s="65"/>
      <c r="G51" s="45">
        <f t="shared" si="8"/>
        <v>0</v>
      </c>
      <c r="H51" s="6"/>
      <c r="I51" s="63" t="e">
        <f t="shared" si="7"/>
        <v>#DIV/0!</v>
      </c>
      <c r="K51" s="51"/>
    </row>
    <row r="52" spans="1:11" ht="20.25">
      <c r="A52" s="77" t="s">
        <v>136</v>
      </c>
      <c r="B52" s="44" t="s">
        <v>130</v>
      </c>
      <c r="C52" s="30"/>
      <c r="D52" s="11">
        <v>0</v>
      </c>
      <c r="E52" s="27" t="s">
        <v>34</v>
      </c>
      <c r="F52" s="65"/>
      <c r="G52" s="45">
        <f t="shared" si="8"/>
        <v>0</v>
      </c>
      <c r="H52" s="6"/>
      <c r="I52" s="63" t="e">
        <f t="shared" si="7"/>
        <v>#DIV/0!</v>
      </c>
      <c r="K52" s="51"/>
    </row>
    <row r="53" spans="1:11" ht="20.25">
      <c r="A53" s="77" t="s">
        <v>137</v>
      </c>
      <c r="B53" s="44" t="s">
        <v>131</v>
      </c>
      <c r="C53" s="30"/>
      <c r="D53" s="11">
        <v>0</v>
      </c>
      <c r="E53" s="27" t="s">
        <v>34</v>
      </c>
      <c r="F53" s="65"/>
      <c r="G53" s="45">
        <f t="shared" si="8"/>
        <v>0</v>
      </c>
      <c r="H53" s="6"/>
      <c r="I53" s="63" t="e">
        <f t="shared" si="7"/>
        <v>#DIV/0!</v>
      </c>
      <c r="K53" s="51"/>
    </row>
    <row r="54" spans="1:11" ht="21" thickBot="1">
      <c r="A54" s="46"/>
      <c r="B54" s="44"/>
      <c r="C54" s="30"/>
      <c r="D54" s="11"/>
      <c r="E54" s="27"/>
      <c r="F54" s="64"/>
      <c r="G54" s="39"/>
      <c r="H54" s="40"/>
      <c r="I54" s="68"/>
      <c r="K54" s="51"/>
    </row>
    <row r="55" spans="1:11" ht="21" thickBot="1">
      <c r="A55" s="74">
        <v>4</v>
      </c>
      <c r="B55" s="75" t="s">
        <v>138</v>
      </c>
      <c r="C55" s="76"/>
      <c r="D55" s="24"/>
      <c r="E55" s="25"/>
      <c r="F55" s="25"/>
      <c r="G55" s="25"/>
      <c r="H55" s="26">
        <f>SUM(G57:G60)</f>
        <v>0</v>
      </c>
      <c r="I55" s="48"/>
      <c r="J55" s="42" t="e">
        <f>SUM(I57:I60)</f>
        <v>#DIV/0!</v>
      </c>
    </row>
    <row r="56" spans="1:11">
      <c r="A56" s="35"/>
      <c r="B56" s="29"/>
      <c r="C56" s="36"/>
      <c r="D56" s="5"/>
      <c r="E56" s="5"/>
      <c r="F56" s="5"/>
      <c r="G56" s="5"/>
      <c r="H56" s="6"/>
      <c r="I56" s="6"/>
      <c r="J56" s="54"/>
      <c r="K56" s="51"/>
    </row>
    <row r="57" spans="1:11" ht="15.75">
      <c r="A57" s="43" t="s">
        <v>6</v>
      </c>
      <c r="B57" s="44" t="s">
        <v>139</v>
      </c>
      <c r="C57" s="30"/>
      <c r="D57" s="11">
        <v>0</v>
      </c>
      <c r="E57" s="27" t="s">
        <v>19</v>
      </c>
      <c r="F57" s="11"/>
      <c r="G57" s="45">
        <f t="shared" ref="G57" si="9">+D57*F57</f>
        <v>0</v>
      </c>
      <c r="H57" s="6"/>
      <c r="I57" s="63" t="e">
        <f>+G57/$H$216</f>
        <v>#DIV/0!</v>
      </c>
      <c r="K57" s="51"/>
    </row>
    <row r="58" spans="1:11" ht="15.75">
      <c r="A58" s="43" t="s">
        <v>23</v>
      </c>
      <c r="B58" s="44" t="s">
        <v>140</v>
      </c>
      <c r="C58" s="30"/>
      <c r="D58" s="11">
        <v>0</v>
      </c>
      <c r="E58" s="27" t="s">
        <v>19</v>
      </c>
      <c r="F58" s="11"/>
      <c r="G58" s="45">
        <f t="shared" ref="G58:G59" si="10">+D58*F58</f>
        <v>0</v>
      </c>
      <c r="H58" s="6"/>
      <c r="I58" s="63" t="e">
        <f>+G58/$H$216</f>
        <v>#DIV/0!</v>
      </c>
      <c r="K58" s="51"/>
    </row>
    <row r="59" spans="1:11" ht="15.75">
      <c r="A59" s="43" t="s">
        <v>24</v>
      </c>
      <c r="B59" s="44" t="s">
        <v>141</v>
      </c>
      <c r="C59" s="30"/>
      <c r="D59" s="11">
        <v>0</v>
      </c>
      <c r="E59" s="27" t="s">
        <v>19</v>
      </c>
      <c r="F59" s="11"/>
      <c r="G59" s="45">
        <f t="shared" si="10"/>
        <v>0</v>
      </c>
      <c r="H59" s="6"/>
      <c r="I59" s="63" t="e">
        <f>+G59/$H$216</f>
        <v>#DIV/0!</v>
      </c>
      <c r="K59" s="51"/>
    </row>
    <row r="60" spans="1:11" ht="15.75" thickBot="1">
      <c r="A60" s="31"/>
      <c r="B60" s="88"/>
      <c r="C60" s="88"/>
      <c r="D60" s="39"/>
      <c r="E60" s="39"/>
      <c r="F60" s="39"/>
      <c r="G60" s="39"/>
      <c r="H60" s="40"/>
      <c r="I60" s="40"/>
      <c r="J60" s="55"/>
      <c r="K60" s="51"/>
    </row>
    <row r="61" spans="1:11" ht="21" thickBot="1">
      <c r="A61" s="32">
        <v>5</v>
      </c>
      <c r="B61" s="33" t="s">
        <v>75</v>
      </c>
      <c r="C61" s="34"/>
      <c r="D61" s="24"/>
      <c r="E61" s="25"/>
      <c r="F61" s="25"/>
      <c r="G61" s="25"/>
      <c r="H61" s="26">
        <f>SUM(G63:G65)</f>
        <v>0</v>
      </c>
      <c r="I61" s="48"/>
      <c r="J61" s="42" t="e">
        <f>SUM(I63:I65)</f>
        <v>#DIV/0!</v>
      </c>
    </row>
    <row r="62" spans="1:11">
      <c r="A62" s="35"/>
      <c r="B62" s="29"/>
      <c r="C62" s="36"/>
      <c r="D62" s="5"/>
      <c r="E62" s="5"/>
      <c r="F62" s="5"/>
      <c r="G62" s="5"/>
      <c r="H62" s="6"/>
      <c r="I62" s="6"/>
      <c r="J62" s="54"/>
      <c r="K62" s="51"/>
    </row>
    <row r="63" spans="1:11" s="2" customFormat="1" ht="15.75">
      <c r="A63" s="46" t="s">
        <v>7</v>
      </c>
      <c r="B63" s="44" t="s">
        <v>142</v>
      </c>
      <c r="C63" s="30"/>
      <c r="D63" s="11">
        <v>0</v>
      </c>
      <c r="E63" s="27" t="s">
        <v>19</v>
      </c>
      <c r="F63" s="11"/>
      <c r="G63" s="45">
        <f t="shared" ref="G63:G64" si="11">+D63*F63</f>
        <v>0</v>
      </c>
      <c r="H63" s="6"/>
      <c r="I63" s="63" t="e">
        <f>+G63/$H$216</f>
        <v>#DIV/0!</v>
      </c>
      <c r="K63" s="50"/>
    </row>
    <row r="64" spans="1:11" s="2" customFormat="1" ht="15.75">
      <c r="A64" s="46" t="s">
        <v>33</v>
      </c>
      <c r="B64" s="44" t="s">
        <v>143</v>
      </c>
      <c r="C64" s="30"/>
      <c r="D64" s="11">
        <v>0</v>
      </c>
      <c r="E64" s="27" t="s">
        <v>19</v>
      </c>
      <c r="F64" s="11"/>
      <c r="G64" s="45">
        <f t="shared" si="11"/>
        <v>0</v>
      </c>
      <c r="H64" s="6"/>
      <c r="I64" s="63" t="e">
        <f>+G64/$H$216</f>
        <v>#DIV/0!</v>
      </c>
      <c r="K64" s="50"/>
    </row>
    <row r="65" spans="1:11" s="2" customFormat="1" ht="16.5" thickBot="1">
      <c r="A65" s="79"/>
      <c r="B65" s="80"/>
      <c r="C65" s="30"/>
      <c r="D65" s="81"/>
      <c r="E65" s="82"/>
      <c r="F65" s="81"/>
      <c r="G65" s="39"/>
      <c r="H65" s="40"/>
      <c r="I65" s="53"/>
      <c r="K65" s="50"/>
    </row>
    <row r="66" spans="1:11" ht="21" thickBot="1">
      <c r="A66" s="22">
        <v>6</v>
      </c>
      <c r="B66" s="23" t="s">
        <v>74</v>
      </c>
      <c r="C66" s="76"/>
      <c r="D66" s="24"/>
      <c r="E66" s="25"/>
      <c r="F66" s="25"/>
      <c r="G66" s="25"/>
      <c r="H66" s="26">
        <f>SUM(G68:G70)</f>
        <v>0</v>
      </c>
      <c r="I66" s="48"/>
      <c r="J66" s="42" t="e">
        <f>SUM(I68:I70)</f>
        <v>#DIV/0!</v>
      </c>
    </row>
    <row r="67" spans="1:11">
      <c r="A67" s="37"/>
      <c r="B67" s="38"/>
      <c r="C67" s="29"/>
      <c r="D67" s="5"/>
      <c r="E67" s="5"/>
      <c r="F67" s="5"/>
      <c r="G67" s="5"/>
      <c r="H67" s="6"/>
      <c r="I67" s="6"/>
      <c r="J67" s="52"/>
      <c r="K67" s="51"/>
    </row>
    <row r="68" spans="1:11" s="2" customFormat="1" ht="20.25">
      <c r="A68" s="46" t="s">
        <v>8</v>
      </c>
      <c r="B68" s="44" t="s">
        <v>144</v>
      </c>
      <c r="C68" s="30"/>
      <c r="D68" s="11">
        <v>0</v>
      </c>
      <c r="E68" s="27" t="s">
        <v>19</v>
      </c>
      <c r="F68" s="66"/>
      <c r="G68" s="45">
        <f t="shared" ref="G68:G69" si="12">+D68*F68</f>
        <v>0</v>
      </c>
      <c r="H68" s="6"/>
      <c r="I68" s="63" t="e">
        <f>+G68/$H$216</f>
        <v>#DIV/0!</v>
      </c>
      <c r="K68" s="50"/>
    </row>
    <row r="69" spans="1:11" s="2" customFormat="1" ht="20.25">
      <c r="A69" s="46" t="s">
        <v>9</v>
      </c>
      <c r="B69" s="44" t="s">
        <v>145</v>
      </c>
      <c r="C69" s="30"/>
      <c r="D69" s="11">
        <v>0</v>
      </c>
      <c r="E69" s="27" t="s">
        <v>19</v>
      </c>
      <c r="F69" s="66"/>
      <c r="G69" s="45">
        <f t="shared" si="12"/>
        <v>0</v>
      </c>
      <c r="H69" s="6"/>
      <c r="I69" s="63" t="e">
        <f>+G69/$H$216</f>
        <v>#DIV/0!</v>
      </c>
      <c r="K69" s="50"/>
    </row>
    <row r="70" spans="1:11" ht="15.75" thickBot="1">
      <c r="A70" s="31"/>
      <c r="B70" s="88"/>
      <c r="C70" s="88"/>
      <c r="D70" s="39"/>
      <c r="E70" s="39"/>
      <c r="F70" s="39"/>
      <c r="G70" s="39"/>
      <c r="H70" s="40"/>
      <c r="I70" s="40"/>
      <c r="J70" s="40"/>
      <c r="K70" s="51"/>
    </row>
    <row r="71" spans="1:11" ht="21" thickBot="1">
      <c r="A71" s="32">
        <v>7</v>
      </c>
      <c r="B71" s="33" t="s">
        <v>147</v>
      </c>
      <c r="C71" s="34"/>
      <c r="D71" s="24"/>
      <c r="E71" s="25"/>
      <c r="F71" s="25"/>
      <c r="G71" s="25"/>
      <c r="H71" s="26">
        <f>SUM(G73:G74)</f>
        <v>0</v>
      </c>
      <c r="I71" s="48"/>
      <c r="J71" s="42" t="e">
        <f>SUM(I73:I74)</f>
        <v>#DIV/0!</v>
      </c>
    </row>
    <row r="72" spans="1:11">
      <c r="A72" s="37"/>
      <c r="B72" s="38"/>
      <c r="C72" s="29"/>
      <c r="D72" s="5"/>
      <c r="E72" s="5"/>
      <c r="F72" s="5"/>
      <c r="G72" s="5"/>
      <c r="H72" s="6"/>
      <c r="I72" s="6"/>
      <c r="J72" s="52"/>
      <c r="K72" s="51"/>
    </row>
    <row r="73" spans="1:11" s="2" customFormat="1" ht="15.75">
      <c r="A73" s="43" t="s">
        <v>10</v>
      </c>
      <c r="B73" s="44" t="s">
        <v>146</v>
      </c>
      <c r="C73" s="30"/>
      <c r="D73" s="11">
        <v>0</v>
      </c>
      <c r="E73" s="27" t="s">
        <v>19</v>
      </c>
      <c r="F73" s="11"/>
      <c r="G73" s="45">
        <f t="shared" ref="G73" si="13">+D73*F73</f>
        <v>0</v>
      </c>
      <c r="H73" s="6"/>
      <c r="I73" s="63" t="e">
        <f>+G73/$H$216</f>
        <v>#DIV/0!</v>
      </c>
      <c r="K73" s="50"/>
    </row>
    <row r="74" spans="1:11" ht="15.75" thickBot="1">
      <c r="A74" s="31"/>
      <c r="B74" s="88"/>
      <c r="C74" s="88"/>
      <c r="D74" s="39"/>
      <c r="E74" s="39"/>
      <c r="F74" s="39"/>
      <c r="G74" s="39"/>
      <c r="H74" s="40"/>
      <c r="I74" s="40"/>
      <c r="J74" s="53"/>
      <c r="K74" s="51"/>
    </row>
    <row r="75" spans="1:11" ht="21" thickBot="1">
      <c r="A75" s="32">
        <v>8</v>
      </c>
      <c r="B75" s="33" t="s">
        <v>149</v>
      </c>
      <c r="C75" s="34"/>
      <c r="D75" s="24"/>
      <c r="E75" s="25"/>
      <c r="F75" s="25"/>
      <c r="G75" s="25"/>
      <c r="H75" s="26">
        <f>SUM(G77:G81)</f>
        <v>0</v>
      </c>
      <c r="I75" s="48"/>
      <c r="J75" s="42" t="e">
        <f>SUM(I77:I81)</f>
        <v>#DIV/0!</v>
      </c>
    </row>
    <row r="76" spans="1:11">
      <c r="A76" s="37"/>
      <c r="B76" s="38"/>
      <c r="C76" s="29"/>
      <c r="D76" s="5"/>
      <c r="E76" s="5"/>
      <c r="F76" s="5"/>
      <c r="G76" s="5"/>
      <c r="H76" s="6"/>
      <c r="I76" s="6"/>
      <c r="J76" s="52"/>
      <c r="K76" s="51"/>
    </row>
    <row r="77" spans="1:11" s="2" customFormat="1" ht="15.75">
      <c r="A77" s="43" t="s">
        <v>35</v>
      </c>
      <c r="B77" s="44" t="s">
        <v>284</v>
      </c>
      <c r="C77" s="30"/>
      <c r="D77" s="11">
        <v>0</v>
      </c>
      <c r="E77" s="27" t="s">
        <v>32</v>
      </c>
      <c r="F77" s="11"/>
      <c r="G77" s="45">
        <f t="shared" ref="G77" si="14">+D77*F77</f>
        <v>0</v>
      </c>
      <c r="H77" s="6"/>
      <c r="I77" s="63" t="e">
        <f>+G77/$H$216</f>
        <v>#DIV/0!</v>
      </c>
      <c r="K77" s="50"/>
    </row>
    <row r="78" spans="1:11" s="2" customFormat="1" ht="15.75">
      <c r="A78" s="43" t="s">
        <v>153</v>
      </c>
      <c r="B78" s="44" t="s">
        <v>150</v>
      </c>
      <c r="C78" s="30"/>
      <c r="D78" s="11">
        <v>0</v>
      </c>
      <c r="E78" s="27" t="s">
        <v>19</v>
      </c>
      <c r="F78" s="11"/>
      <c r="G78" s="45">
        <f t="shared" ref="G78:G80" si="15">+D78*F78</f>
        <v>0</v>
      </c>
      <c r="H78" s="6"/>
      <c r="I78" s="63" t="e">
        <f>+G78/$H$216</f>
        <v>#DIV/0!</v>
      </c>
      <c r="K78" s="50"/>
    </row>
    <row r="79" spans="1:11" s="2" customFormat="1" ht="15.75">
      <c r="A79" s="43" t="s">
        <v>41</v>
      </c>
      <c r="B79" s="44" t="s">
        <v>151</v>
      </c>
      <c r="C79" s="30"/>
      <c r="D79" s="11">
        <v>0</v>
      </c>
      <c r="E79" s="27" t="s">
        <v>18</v>
      </c>
      <c r="F79" s="11"/>
      <c r="G79" s="45">
        <f t="shared" si="15"/>
        <v>0</v>
      </c>
      <c r="H79" s="6"/>
      <c r="I79" s="63" t="e">
        <f>+G79/$H$216</f>
        <v>#DIV/0!</v>
      </c>
      <c r="K79" s="50"/>
    </row>
    <row r="80" spans="1:11" s="2" customFormat="1" ht="15.75">
      <c r="A80" s="43" t="s">
        <v>42</v>
      </c>
      <c r="B80" s="44" t="s">
        <v>152</v>
      </c>
      <c r="C80" s="30"/>
      <c r="D80" s="11">
        <v>0</v>
      </c>
      <c r="E80" s="27" t="s">
        <v>20</v>
      </c>
      <c r="F80" s="11"/>
      <c r="G80" s="45">
        <f t="shared" si="15"/>
        <v>0</v>
      </c>
      <c r="H80" s="6"/>
      <c r="I80" s="63" t="e">
        <f>+G80/$H$216</f>
        <v>#DIV/0!</v>
      </c>
      <c r="K80" s="50"/>
    </row>
    <row r="81" spans="1:11" ht="15.75" thickBot="1">
      <c r="A81" s="31"/>
      <c r="B81" s="88"/>
      <c r="C81" s="88"/>
      <c r="D81" s="39"/>
      <c r="E81" s="39"/>
      <c r="F81" s="39"/>
      <c r="G81" s="39"/>
      <c r="H81" s="40"/>
      <c r="I81" s="40"/>
      <c r="J81" s="53"/>
      <c r="K81" s="51"/>
    </row>
    <row r="82" spans="1:11" ht="21" thickBot="1">
      <c r="A82" s="32">
        <v>9</v>
      </c>
      <c r="B82" s="33" t="s">
        <v>76</v>
      </c>
      <c r="C82" s="34"/>
      <c r="D82" s="24"/>
      <c r="E82" s="25"/>
      <c r="F82" s="25"/>
      <c r="G82" s="25"/>
      <c r="H82" s="26">
        <f>SUM(G84:G86)</f>
        <v>0</v>
      </c>
      <c r="I82" s="48"/>
      <c r="J82" s="42" t="e">
        <f>SUM(I84:I86)</f>
        <v>#DIV/0!</v>
      </c>
    </row>
    <row r="83" spans="1:11">
      <c r="A83" s="37"/>
      <c r="B83" s="38"/>
      <c r="C83" s="29"/>
      <c r="D83" s="5"/>
      <c r="E83" s="5"/>
      <c r="F83" s="5"/>
      <c r="G83" s="5"/>
      <c r="H83" s="6"/>
      <c r="I83" s="6"/>
      <c r="J83" s="52"/>
      <c r="K83" s="51"/>
    </row>
    <row r="84" spans="1:11" s="2" customFormat="1" ht="15.75">
      <c r="A84" s="43" t="s">
        <v>36</v>
      </c>
      <c r="B84" s="44" t="s">
        <v>148</v>
      </c>
      <c r="C84" s="30"/>
      <c r="D84" s="11">
        <v>0</v>
      </c>
      <c r="E84" s="27" t="s">
        <v>19</v>
      </c>
      <c r="F84" s="11"/>
      <c r="G84" s="45">
        <f t="shared" ref="G84" si="16">+D84*F84</f>
        <v>0</v>
      </c>
      <c r="H84" s="6"/>
      <c r="I84" s="63" t="e">
        <f>+G84/$H$216</f>
        <v>#DIV/0!</v>
      </c>
      <c r="K84" s="50"/>
    </row>
    <row r="85" spans="1:11" s="2" customFormat="1" ht="15.75">
      <c r="A85" s="43" t="s">
        <v>43</v>
      </c>
      <c r="B85" s="44" t="s">
        <v>285</v>
      </c>
      <c r="C85" s="30"/>
      <c r="D85" s="11">
        <v>0</v>
      </c>
      <c r="E85" s="27" t="s">
        <v>19</v>
      </c>
      <c r="F85" s="11"/>
      <c r="G85" s="45">
        <f t="shared" ref="G85" si="17">+D85*F85</f>
        <v>0</v>
      </c>
      <c r="H85" s="6"/>
      <c r="I85" s="63" t="e">
        <f>+G85/$H$216</f>
        <v>#DIV/0!</v>
      </c>
      <c r="K85" s="50"/>
    </row>
    <row r="86" spans="1:11" ht="15.75" thickBot="1">
      <c r="A86" s="31"/>
      <c r="B86" s="88"/>
      <c r="C86" s="88"/>
      <c r="D86" s="39"/>
      <c r="E86" s="39"/>
      <c r="F86" s="39"/>
      <c r="G86" s="39"/>
      <c r="H86" s="40"/>
      <c r="I86" s="40"/>
      <c r="J86" s="53"/>
      <c r="K86" s="51"/>
    </row>
    <row r="87" spans="1:11" ht="21" thickBot="1">
      <c r="A87" s="32">
        <v>10</v>
      </c>
      <c r="B87" s="33" t="s">
        <v>154</v>
      </c>
      <c r="C87" s="34"/>
      <c r="D87" s="24"/>
      <c r="E87" s="25"/>
      <c r="F87" s="25"/>
      <c r="G87" s="25"/>
      <c r="H87" s="26">
        <f>SUM(G89:G90)</f>
        <v>0</v>
      </c>
      <c r="I87" s="48"/>
      <c r="J87" s="42" t="e">
        <f>SUM(I89:I90)</f>
        <v>#DIV/0!</v>
      </c>
    </row>
    <row r="88" spans="1:11">
      <c r="A88" s="37"/>
      <c r="B88" s="38"/>
      <c r="C88" s="29"/>
      <c r="D88" s="5"/>
      <c r="E88" s="5"/>
      <c r="F88" s="5"/>
      <c r="G88" s="5"/>
      <c r="H88" s="6"/>
      <c r="I88" s="6"/>
      <c r="J88" s="52"/>
      <c r="K88" s="51"/>
    </row>
    <row r="89" spans="1:11" s="2" customFormat="1" ht="15.75">
      <c r="A89" s="43" t="s">
        <v>44</v>
      </c>
      <c r="B89" s="44" t="s">
        <v>155</v>
      </c>
      <c r="C89" s="30"/>
      <c r="D89" s="11">
        <v>0</v>
      </c>
      <c r="E89" s="27" t="s">
        <v>19</v>
      </c>
      <c r="F89" s="11"/>
      <c r="G89" s="45">
        <f t="shared" ref="G89" si="18">+D89*F89</f>
        <v>0</v>
      </c>
      <c r="H89" s="6"/>
      <c r="I89" s="63" t="e">
        <f>+G89/$H$216</f>
        <v>#DIV/0!</v>
      </c>
      <c r="K89" s="50"/>
    </row>
    <row r="90" spans="1:11" ht="15.75" thickBot="1">
      <c r="A90" s="31"/>
      <c r="B90" s="88"/>
      <c r="C90" s="88"/>
      <c r="D90" s="39"/>
      <c r="E90" s="39"/>
      <c r="F90" s="39"/>
      <c r="G90" s="39"/>
      <c r="H90" s="40"/>
      <c r="I90" s="40"/>
      <c r="J90" s="53"/>
      <c r="K90" s="51"/>
    </row>
    <row r="91" spans="1:11" ht="36" customHeight="1" thickBot="1">
      <c r="A91" s="32">
        <v>11</v>
      </c>
      <c r="B91" s="33" t="s">
        <v>158</v>
      </c>
      <c r="C91" s="34"/>
      <c r="D91" s="24"/>
      <c r="E91" s="25"/>
      <c r="F91" s="25"/>
      <c r="G91" s="25"/>
      <c r="H91" s="26">
        <f>SUM(G93:G102)</f>
        <v>0</v>
      </c>
      <c r="I91" s="48"/>
      <c r="J91" s="42" t="e">
        <f>SUM(I93:I102)</f>
        <v>#DIV/0!</v>
      </c>
    </row>
    <row r="92" spans="1:11">
      <c r="A92" s="37"/>
      <c r="B92" s="38"/>
      <c r="C92" s="29"/>
      <c r="D92" s="5"/>
      <c r="E92" s="5"/>
      <c r="F92" s="5"/>
      <c r="G92" s="5"/>
      <c r="H92" s="6"/>
      <c r="I92" s="6"/>
      <c r="J92" s="52"/>
      <c r="K92" s="51"/>
    </row>
    <row r="93" spans="1:11" s="2" customFormat="1" ht="15.75">
      <c r="A93" s="43" t="s">
        <v>37</v>
      </c>
      <c r="B93" s="44" t="s">
        <v>159</v>
      </c>
      <c r="C93" s="30"/>
      <c r="D93" s="11">
        <v>0</v>
      </c>
      <c r="E93" s="27" t="s">
        <v>19</v>
      </c>
      <c r="F93" s="11"/>
      <c r="G93" s="45">
        <f t="shared" ref="G93" si="19">+D93*F93</f>
        <v>0</v>
      </c>
      <c r="H93" s="6"/>
      <c r="I93" s="63" t="e">
        <f t="shared" ref="I93:I101" si="20">+G93/$H$216</f>
        <v>#DIV/0!</v>
      </c>
      <c r="K93" s="50"/>
    </row>
    <row r="94" spans="1:11" s="2" customFormat="1" ht="15.75">
      <c r="A94" s="43" t="s">
        <v>45</v>
      </c>
      <c r="B94" s="44" t="s">
        <v>160</v>
      </c>
      <c r="C94" s="30"/>
      <c r="D94" s="11">
        <v>0</v>
      </c>
      <c r="E94" s="27" t="s">
        <v>19</v>
      </c>
      <c r="F94" s="11"/>
      <c r="G94" s="45">
        <f t="shared" ref="G94:G101" si="21">+D94*F94</f>
        <v>0</v>
      </c>
      <c r="H94" s="6"/>
      <c r="I94" s="63" t="e">
        <f t="shared" si="20"/>
        <v>#DIV/0!</v>
      </c>
      <c r="K94" s="50"/>
    </row>
    <row r="95" spans="1:11" s="2" customFormat="1" ht="15.75">
      <c r="A95" s="43" t="s">
        <v>46</v>
      </c>
      <c r="B95" s="44" t="s">
        <v>161</v>
      </c>
      <c r="C95" s="30"/>
      <c r="D95" s="11">
        <v>0</v>
      </c>
      <c r="E95" s="27" t="s">
        <v>19</v>
      </c>
      <c r="F95" s="11"/>
      <c r="G95" s="45">
        <f t="shared" si="21"/>
        <v>0</v>
      </c>
      <c r="H95" s="6"/>
      <c r="I95" s="63" t="e">
        <f t="shared" si="20"/>
        <v>#DIV/0!</v>
      </c>
      <c r="K95" s="50"/>
    </row>
    <row r="96" spans="1:11" s="2" customFormat="1" ht="15.75">
      <c r="A96" s="43" t="s">
        <v>77</v>
      </c>
      <c r="B96" s="44" t="s">
        <v>162</v>
      </c>
      <c r="C96" s="30"/>
      <c r="D96" s="11">
        <v>0</v>
      </c>
      <c r="E96" s="27" t="s">
        <v>20</v>
      </c>
      <c r="F96" s="11"/>
      <c r="G96" s="45">
        <f t="shared" si="21"/>
        <v>0</v>
      </c>
      <c r="H96" s="6"/>
      <c r="I96" s="63" t="e">
        <f t="shared" si="20"/>
        <v>#DIV/0!</v>
      </c>
      <c r="K96" s="50"/>
    </row>
    <row r="97" spans="1:11" s="2" customFormat="1" ht="15.75">
      <c r="A97" s="43"/>
      <c r="B97" s="44" t="s">
        <v>163</v>
      </c>
      <c r="C97" s="30"/>
      <c r="D97" s="11">
        <v>0</v>
      </c>
      <c r="E97" s="27" t="s">
        <v>32</v>
      </c>
      <c r="F97" s="11"/>
      <c r="G97" s="45">
        <f t="shared" ref="G97" si="22">+D97*F97</f>
        <v>0</v>
      </c>
      <c r="H97" s="6"/>
      <c r="I97" s="63" t="e">
        <f t="shared" si="20"/>
        <v>#DIV/0!</v>
      </c>
      <c r="K97" s="50"/>
    </row>
    <row r="98" spans="1:11" s="2" customFormat="1" ht="15.75">
      <c r="A98" s="43" t="s">
        <v>78</v>
      </c>
      <c r="B98" s="44" t="s">
        <v>164</v>
      </c>
      <c r="C98" s="30"/>
      <c r="D98" s="11">
        <v>0</v>
      </c>
      <c r="E98" s="27" t="s">
        <v>32</v>
      </c>
      <c r="F98" s="11"/>
      <c r="G98" s="45">
        <f t="shared" si="21"/>
        <v>0</v>
      </c>
      <c r="H98" s="6"/>
      <c r="I98" s="63" t="e">
        <f t="shared" si="20"/>
        <v>#DIV/0!</v>
      </c>
      <c r="K98" s="50"/>
    </row>
    <row r="99" spans="1:11" s="2" customFormat="1" ht="15.75">
      <c r="A99" s="43" t="s">
        <v>79</v>
      </c>
      <c r="B99" s="44" t="s">
        <v>165</v>
      </c>
      <c r="C99" s="30"/>
      <c r="D99" s="11">
        <v>0</v>
      </c>
      <c r="E99" s="27" t="s">
        <v>32</v>
      </c>
      <c r="F99" s="11"/>
      <c r="G99" s="45">
        <f t="shared" si="21"/>
        <v>0</v>
      </c>
      <c r="H99" s="6"/>
      <c r="I99" s="63" t="e">
        <f t="shared" si="20"/>
        <v>#DIV/0!</v>
      </c>
      <c r="K99" s="50"/>
    </row>
    <row r="100" spans="1:11" s="2" customFormat="1" ht="15.75">
      <c r="A100" s="43" t="s">
        <v>80</v>
      </c>
      <c r="B100" s="44" t="s">
        <v>286</v>
      </c>
      <c r="C100" s="30"/>
      <c r="D100" s="11">
        <v>0</v>
      </c>
      <c r="E100" s="27" t="s">
        <v>20</v>
      </c>
      <c r="F100" s="11"/>
      <c r="G100" s="45">
        <f t="shared" si="21"/>
        <v>0</v>
      </c>
      <c r="H100" s="6"/>
      <c r="I100" s="63" t="e">
        <f t="shared" si="20"/>
        <v>#DIV/0!</v>
      </c>
      <c r="K100" s="50"/>
    </row>
    <row r="101" spans="1:11" s="2" customFormat="1" ht="15.75">
      <c r="A101" s="43" t="s">
        <v>81</v>
      </c>
      <c r="B101" s="44" t="s">
        <v>166</v>
      </c>
      <c r="C101" s="30"/>
      <c r="D101" s="11">
        <v>0</v>
      </c>
      <c r="E101" s="27" t="s">
        <v>18</v>
      </c>
      <c r="F101" s="11"/>
      <c r="G101" s="45">
        <f t="shared" si="21"/>
        <v>0</v>
      </c>
      <c r="H101" s="6"/>
      <c r="I101" s="63" t="e">
        <f t="shared" si="20"/>
        <v>#DIV/0!</v>
      </c>
      <c r="K101" s="50"/>
    </row>
    <row r="102" spans="1:11" ht="15.75" thickBot="1">
      <c r="A102" s="31"/>
      <c r="B102" s="88"/>
      <c r="C102" s="88"/>
      <c r="D102" s="39"/>
      <c r="E102" s="39"/>
      <c r="F102" s="39"/>
      <c r="G102" s="39"/>
      <c r="H102" s="40"/>
      <c r="I102" s="40"/>
      <c r="J102" s="53"/>
      <c r="K102" s="51"/>
    </row>
    <row r="103" spans="1:11" ht="21" thickBot="1">
      <c r="A103" s="74">
        <v>12</v>
      </c>
      <c r="B103" s="33" t="s">
        <v>156</v>
      </c>
      <c r="C103" s="76"/>
      <c r="D103" s="24"/>
      <c r="E103" s="25"/>
      <c r="F103" s="25"/>
      <c r="G103" s="25"/>
      <c r="H103" s="26">
        <f>SUM(G105:G106)</f>
        <v>0</v>
      </c>
      <c r="I103" s="48"/>
      <c r="J103" s="42" t="e">
        <f>SUM(I105:I106)</f>
        <v>#DIV/0!</v>
      </c>
    </row>
    <row r="104" spans="1:11">
      <c r="A104" s="35"/>
      <c r="B104" s="38"/>
      <c r="C104" s="36"/>
      <c r="D104" s="5"/>
      <c r="E104" s="5"/>
      <c r="F104" s="5"/>
      <c r="G104" s="5"/>
      <c r="H104" s="6"/>
      <c r="I104" s="6"/>
      <c r="J104" s="54"/>
      <c r="K104" s="51"/>
    </row>
    <row r="105" spans="1:11" ht="15.75">
      <c r="A105" s="43" t="s">
        <v>38</v>
      </c>
      <c r="B105" s="44" t="s">
        <v>157</v>
      </c>
      <c r="C105" s="30"/>
      <c r="D105" s="11">
        <v>0</v>
      </c>
      <c r="E105" s="27" t="s">
        <v>20</v>
      </c>
      <c r="F105" s="11"/>
      <c r="G105" s="45">
        <f t="shared" ref="G105" si="23">+D105*F105</f>
        <v>0</v>
      </c>
      <c r="H105" s="6"/>
      <c r="I105" s="63" t="e">
        <f>+G105/$H$216</f>
        <v>#DIV/0!</v>
      </c>
      <c r="K105" s="51"/>
    </row>
    <row r="106" spans="1:11" ht="15.75" thickBot="1">
      <c r="A106" s="31"/>
      <c r="B106" s="88"/>
      <c r="C106" s="88"/>
      <c r="D106" s="39"/>
      <c r="E106" s="39"/>
      <c r="F106" s="39"/>
      <c r="G106" s="39"/>
      <c r="H106" s="40"/>
      <c r="I106" s="40"/>
      <c r="J106" s="55"/>
      <c r="K106" s="51"/>
    </row>
    <row r="107" spans="1:11" ht="21" customHeight="1" thickBot="1">
      <c r="A107" s="22">
        <v>13</v>
      </c>
      <c r="B107" s="23" t="s">
        <v>167</v>
      </c>
      <c r="C107" s="28"/>
      <c r="D107" s="24"/>
      <c r="E107" s="25"/>
      <c r="F107" s="25"/>
      <c r="G107" s="25"/>
      <c r="H107" s="26">
        <f>SUM(G109:G111)</f>
        <v>0</v>
      </c>
      <c r="I107" s="48"/>
      <c r="J107" s="42" t="e">
        <f>SUM(I109:I111)</f>
        <v>#DIV/0!</v>
      </c>
    </row>
    <row r="108" spans="1:11">
      <c r="A108" s="16"/>
      <c r="B108" s="29"/>
      <c r="C108" s="29"/>
      <c r="D108" s="5"/>
      <c r="E108" s="5"/>
      <c r="F108" s="5"/>
      <c r="G108" s="5"/>
      <c r="H108" s="6"/>
      <c r="I108" s="6"/>
      <c r="J108" s="52"/>
      <c r="K108" s="51"/>
    </row>
    <row r="109" spans="1:11" ht="20.25">
      <c r="A109" s="46" t="s">
        <v>47</v>
      </c>
      <c r="B109" s="44" t="s">
        <v>168</v>
      </c>
      <c r="C109" s="30"/>
      <c r="D109" s="11">
        <v>0</v>
      </c>
      <c r="E109" s="27" t="s">
        <v>20</v>
      </c>
      <c r="F109" s="64"/>
      <c r="G109" s="45">
        <f t="shared" ref="G109:G110" si="24">+D109*F109</f>
        <v>0</v>
      </c>
      <c r="H109" s="6"/>
      <c r="I109" s="63" t="e">
        <f>+G109/$H$216</f>
        <v>#DIV/0!</v>
      </c>
      <c r="K109" s="51"/>
    </row>
    <row r="110" spans="1:11" ht="20.25">
      <c r="A110" s="46" t="s">
        <v>48</v>
      </c>
      <c r="B110" s="44" t="s">
        <v>169</v>
      </c>
      <c r="C110" s="30"/>
      <c r="D110" s="11">
        <v>0</v>
      </c>
      <c r="E110" s="27" t="s">
        <v>20</v>
      </c>
      <c r="F110" s="65"/>
      <c r="G110" s="45">
        <f t="shared" si="24"/>
        <v>0</v>
      </c>
      <c r="H110" s="6"/>
      <c r="I110" s="63" t="e">
        <f>+G110/$H$216</f>
        <v>#DIV/0!</v>
      </c>
      <c r="K110" s="51"/>
    </row>
    <row r="111" spans="1:11" s="2" customFormat="1" ht="15.75" thickBot="1">
      <c r="A111" s="31"/>
      <c r="B111" s="88"/>
      <c r="C111" s="88"/>
      <c r="D111" s="39"/>
      <c r="E111" s="39"/>
      <c r="F111" s="39"/>
      <c r="G111" s="39"/>
      <c r="H111" s="40"/>
      <c r="I111" s="40"/>
      <c r="J111" s="53"/>
      <c r="K111" s="50"/>
    </row>
    <row r="112" spans="1:11" ht="21" customHeight="1" thickBot="1">
      <c r="A112" s="22">
        <v>14</v>
      </c>
      <c r="B112" s="23" t="s">
        <v>170</v>
      </c>
      <c r="C112" s="28"/>
      <c r="D112" s="24"/>
      <c r="E112" s="25"/>
      <c r="F112" s="25"/>
      <c r="G112" s="25"/>
      <c r="H112" s="26">
        <f>SUM(G114:G120)</f>
        <v>0</v>
      </c>
      <c r="I112" s="48"/>
      <c r="J112" s="42" t="e">
        <f>SUM(I114:I120)</f>
        <v>#DIV/0!</v>
      </c>
    </row>
    <row r="113" spans="1:11">
      <c r="A113" s="16"/>
      <c r="B113" s="29"/>
      <c r="C113" s="29"/>
      <c r="D113" s="5"/>
      <c r="E113" s="5"/>
      <c r="F113" s="5"/>
      <c r="G113" s="5"/>
      <c r="H113" s="6"/>
      <c r="I113" s="6"/>
      <c r="J113" s="52"/>
      <c r="K113" s="51"/>
    </row>
    <row r="114" spans="1:11" ht="20.25">
      <c r="A114" s="46" t="s">
        <v>49</v>
      </c>
      <c r="B114" s="44" t="s">
        <v>171</v>
      </c>
      <c r="C114" s="30"/>
      <c r="D114" s="11">
        <v>0</v>
      </c>
      <c r="E114" s="27" t="s">
        <v>20</v>
      </c>
      <c r="F114" s="64"/>
      <c r="G114" s="45">
        <f t="shared" ref="G114" si="25">+D114*F114</f>
        <v>0</v>
      </c>
      <c r="H114" s="6"/>
      <c r="I114" s="63" t="e">
        <f>+G114/$H$216</f>
        <v>#DIV/0!</v>
      </c>
      <c r="K114" s="51"/>
    </row>
    <row r="115" spans="1:11" ht="20.25">
      <c r="A115" s="46" t="s">
        <v>50</v>
      </c>
      <c r="B115" s="44" t="s">
        <v>172</v>
      </c>
      <c r="C115" s="30"/>
      <c r="D115" s="11">
        <v>0</v>
      </c>
      <c r="E115" s="27" t="s">
        <v>20</v>
      </c>
      <c r="F115" s="64"/>
      <c r="G115" s="45">
        <f t="shared" ref="G115:G119" si="26">+D115*F115</f>
        <v>0</v>
      </c>
      <c r="H115" s="6"/>
      <c r="I115" s="63" t="e">
        <f t="shared" ref="I115:I119" si="27">+G115/$H$216</f>
        <v>#DIV/0!</v>
      </c>
      <c r="K115" s="51"/>
    </row>
    <row r="116" spans="1:11" ht="20.25">
      <c r="A116" s="46" t="s">
        <v>177</v>
      </c>
      <c r="B116" s="44" t="s">
        <v>173</v>
      </c>
      <c r="C116" s="30"/>
      <c r="D116" s="11">
        <v>0</v>
      </c>
      <c r="E116" s="27" t="s">
        <v>20</v>
      </c>
      <c r="F116" s="64"/>
      <c r="G116" s="45">
        <f t="shared" si="26"/>
        <v>0</v>
      </c>
      <c r="H116" s="6"/>
      <c r="I116" s="63" t="e">
        <f t="shared" si="27"/>
        <v>#DIV/0!</v>
      </c>
      <c r="K116" s="51"/>
    </row>
    <row r="117" spans="1:11" ht="20.25">
      <c r="A117" s="46" t="s">
        <v>178</v>
      </c>
      <c r="B117" s="44" t="s">
        <v>174</v>
      </c>
      <c r="C117" s="30"/>
      <c r="D117" s="11">
        <v>0</v>
      </c>
      <c r="E117" s="27" t="s">
        <v>20</v>
      </c>
      <c r="F117" s="64"/>
      <c r="G117" s="45">
        <f t="shared" si="26"/>
        <v>0</v>
      </c>
      <c r="H117" s="6"/>
      <c r="I117" s="63" t="e">
        <f t="shared" si="27"/>
        <v>#DIV/0!</v>
      </c>
      <c r="K117" s="51"/>
    </row>
    <row r="118" spans="1:11" ht="20.25">
      <c r="A118" s="46" t="s">
        <v>179</v>
      </c>
      <c r="B118" s="44" t="s">
        <v>175</v>
      </c>
      <c r="C118" s="30"/>
      <c r="D118" s="11">
        <v>0</v>
      </c>
      <c r="E118" s="27" t="s">
        <v>20</v>
      </c>
      <c r="F118" s="64"/>
      <c r="G118" s="45">
        <f t="shared" si="26"/>
        <v>0</v>
      </c>
      <c r="H118" s="6"/>
      <c r="I118" s="63" t="e">
        <f t="shared" si="27"/>
        <v>#DIV/0!</v>
      </c>
      <c r="K118" s="51"/>
    </row>
    <row r="119" spans="1:11" ht="20.25">
      <c r="A119" s="46" t="s">
        <v>180</v>
      </c>
      <c r="B119" s="44" t="s">
        <v>176</v>
      </c>
      <c r="C119" s="30"/>
      <c r="D119" s="11">
        <v>0</v>
      </c>
      <c r="E119" s="27" t="s">
        <v>20</v>
      </c>
      <c r="F119" s="64"/>
      <c r="G119" s="45">
        <f t="shared" si="26"/>
        <v>0</v>
      </c>
      <c r="H119" s="6"/>
      <c r="I119" s="63" t="e">
        <f t="shared" si="27"/>
        <v>#DIV/0!</v>
      </c>
      <c r="K119" s="51"/>
    </row>
    <row r="120" spans="1:11" s="2" customFormat="1" ht="15.75" thickBot="1">
      <c r="A120" s="31"/>
      <c r="B120" s="88"/>
      <c r="C120" s="88"/>
      <c r="D120" s="39"/>
      <c r="E120" s="39"/>
      <c r="F120" s="39"/>
      <c r="G120" s="39"/>
      <c r="H120" s="40"/>
      <c r="I120" s="40"/>
      <c r="J120" s="53"/>
      <c r="K120" s="50"/>
    </row>
    <row r="121" spans="1:11" ht="21" thickBot="1">
      <c r="A121" s="32">
        <v>15</v>
      </c>
      <c r="B121" s="33" t="s">
        <v>83</v>
      </c>
      <c r="C121" s="34"/>
      <c r="D121" s="24"/>
      <c r="E121" s="25"/>
      <c r="F121" s="25"/>
      <c r="G121" s="25"/>
      <c r="H121" s="26">
        <f>SUM(G123:G131)</f>
        <v>0</v>
      </c>
      <c r="I121" s="48"/>
      <c r="J121" s="42" t="e">
        <f>SUM(I123:I131)</f>
        <v>#DIV/0!</v>
      </c>
    </row>
    <row r="122" spans="1:11">
      <c r="A122" s="37"/>
      <c r="B122" s="38"/>
      <c r="C122" s="29"/>
      <c r="D122" s="5"/>
      <c r="E122" s="5"/>
      <c r="F122" s="5"/>
      <c r="G122" s="5"/>
      <c r="H122" s="6"/>
      <c r="I122" s="6"/>
      <c r="J122" s="52"/>
      <c r="K122" s="51"/>
    </row>
    <row r="123" spans="1:11" s="2" customFormat="1" ht="15.75">
      <c r="A123" s="43" t="s">
        <v>51</v>
      </c>
      <c r="B123" s="44" t="s">
        <v>181</v>
      </c>
      <c r="C123" s="30"/>
      <c r="D123" s="11">
        <v>0</v>
      </c>
      <c r="E123" s="27" t="s">
        <v>20</v>
      </c>
      <c r="F123" s="11"/>
      <c r="G123" s="45">
        <f t="shared" ref="G123:G124" si="28">+D123*F123</f>
        <v>0</v>
      </c>
      <c r="H123" s="6"/>
      <c r="I123" s="63" t="e">
        <f>+G123/$H$216</f>
        <v>#DIV/0!</v>
      </c>
      <c r="K123" s="50"/>
    </row>
    <row r="124" spans="1:11" s="2" customFormat="1" ht="15.75">
      <c r="A124" s="43" t="s">
        <v>52</v>
      </c>
      <c r="B124" s="44" t="s">
        <v>182</v>
      </c>
      <c r="C124" s="30"/>
      <c r="D124" s="11">
        <v>0</v>
      </c>
      <c r="E124" s="27" t="s">
        <v>20</v>
      </c>
      <c r="F124" s="11"/>
      <c r="G124" s="45">
        <f t="shared" si="28"/>
        <v>0</v>
      </c>
      <c r="H124" s="6"/>
      <c r="I124" s="63" t="e">
        <f>+G124/$H$216</f>
        <v>#DIV/0!</v>
      </c>
      <c r="K124" s="50"/>
    </row>
    <row r="125" spans="1:11" s="2" customFormat="1" ht="15.75">
      <c r="A125" s="43" t="s">
        <v>189</v>
      </c>
      <c r="B125" s="44" t="s">
        <v>183</v>
      </c>
      <c r="C125" s="30"/>
      <c r="D125" s="11">
        <v>0</v>
      </c>
      <c r="E125" s="27" t="s">
        <v>20</v>
      </c>
      <c r="F125" s="11"/>
      <c r="G125" s="45">
        <f t="shared" ref="G125:G130" si="29">+D125*F125</f>
        <v>0</v>
      </c>
      <c r="H125" s="6"/>
      <c r="I125" s="63" t="e">
        <f t="shared" ref="I125:I130" si="30">+G125/$H$216</f>
        <v>#DIV/0!</v>
      </c>
      <c r="K125" s="50"/>
    </row>
    <row r="126" spans="1:11" s="2" customFormat="1" ht="15.75">
      <c r="A126" s="43" t="s">
        <v>190</v>
      </c>
      <c r="B126" s="44" t="s">
        <v>184</v>
      </c>
      <c r="C126" s="30"/>
      <c r="D126" s="11">
        <v>0</v>
      </c>
      <c r="E126" s="27" t="s">
        <v>20</v>
      </c>
      <c r="F126" s="11"/>
      <c r="G126" s="45">
        <f t="shared" si="29"/>
        <v>0</v>
      </c>
      <c r="H126" s="6"/>
      <c r="I126" s="63" t="e">
        <f t="shared" si="30"/>
        <v>#DIV/0!</v>
      </c>
      <c r="K126" s="50"/>
    </row>
    <row r="127" spans="1:11" s="2" customFormat="1" ht="15.75">
      <c r="A127" s="43" t="s">
        <v>191</v>
      </c>
      <c r="B127" s="44" t="s">
        <v>185</v>
      </c>
      <c r="C127" s="30"/>
      <c r="D127" s="11">
        <v>0</v>
      </c>
      <c r="E127" s="27" t="s">
        <v>20</v>
      </c>
      <c r="F127" s="11"/>
      <c r="G127" s="45">
        <f t="shared" si="29"/>
        <v>0</v>
      </c>
      <c r="H127" s="6"/>
      <c r="I127" s="63" t="e">
        <f t="shared" si="30"/>
        <v>#DIV/0!</v>
      </c>
      <c r="K127" s="50"/>
    </row>
    <row r="128" spans="1:11" s="2" customFormat="1" ht="15.75">
      <c r="A128" s="43" t="s">
        <v>192</v>
      </c>
      <c r="B128" s="44" t="s">
        <v>186</v>
      </c>
      <c r="C128" s="30"/>
      <c r="D128" s="11">
        <v>0</v>
      </c>
      <c r="E128" s="27" t="s">
        <v>20</v>
      </c>
      <c r="F128" s="11"/>
      <c r="G128" s="45">
        <f t="shared" si="29"/>
        <v>0</v>
      </c>
      <c r="H128" s="6"/>
      <c r="I128" s="63" t="e">
        <f t="shared" si="30"/>
        <v>#DIV/0!</v>
      </c>
      <c r="K128" s="50"/>
    </row>
    <row r="129" spans="1:11" s="2" customFormat="1" ht="15.75">
      <c r="A129" s="43" t="s">
        <v>193</v>
      </c>
      <c r="B129" s="44" t="s">
        <v>187</v>
      </c>
      <c r="C129" s="30"/>
      <c r="D129" s="11">
        <v>0</v>
      </c>
      <c r="E129" s="27" t="s">
        <v>20</v>
      </c>
      <c r="F129" s="11"/>
      <c r="G129" s="45">
        <f t="shared" si="29"/>
        <v>0</v>
      </c>
      <c r="H129" s="6"/>
      <c r="I129" s="63" t="e">
        <f t="shared" si="30"/>
        <v>#DIV/0!</v>
      </c>
      <c r="K129" s="50"/>
    </row>
    <row r="130" spans="1:11" s="2" customFormat="1" ht="15.75">
      <c r="A130" s="43" t="s">
        <v>194</v>
      </c>
      <c r="B130" s="44" t="s">
        <v>188</v>
      </c>
      <c r="C130" s="30"/>
      <c r="D130" s="11">
        <v>0</v>
      </c>
      <c r="E130" s="27" t="s">
        <v>32</v>
      </c>
      <c r="F130" s="11"/>
      <c r="G130" s="45">
        <f t="shared" si="29"/>
        <v>0</v>
      </c>
      <c r="H130" s="6"/>
      <c r="I130" s="63" t="e">
        <f t="shared" si="30"/>
        <v>#DIV/0!</v>
      </c>
      <c r="K130" s="50"/>
    </row>
    <row r="131" spans="1:11" ht="15.75" thickBot="1">
      <c r="A131" s="31"/>
      <c r="B131" s="88"/>
      <c r="C131" s="88"/>
      <c r="D131" s="39"/>
      <c r="E131" s="39"/>
      <c r="F131" s="39"/>
      <c r="G131" s="39"/>
      <c r="H131" s="40"/>
      <c r="I131" s="40"/>
      <c r="J131" s="53"/>
      <c r="K131" s="51"/>
    </row>
    <row r="132" spans="1:11" ht="21" thickBot="1">
      <c r="A132" s="32">
        <v>16</v>
      </c>
      <c r="B132" s="33" t="s">
        <v>195</v>
      </c>
      <c r="C132" s="34"/>
      <c r="D132" s="24"/>
      <c r="E132" s="25"/>
      <c r="F132" s="25"/>
      <c r="G132" s="25"/>
      <c r="H132" s="26">
        <f>SUM(G134:G135)</f>
        <v>0</v>
      </c>
      <c r="I132" s="48"/>
      <c r="J132" s="42" t="e">
        <f>SUM(I134:I135)</f>
        <v>#DIV/0!</v>
      </c>
    </row>
    <row r="133" spans="1:11" s="2" customFormat="1" ht="20.25">
      <c r="A133" s="85"/>
      <c r="B133" s="83"/>
      <c r="C133" s="86"/>
      <c r="D133" s="83"/>
      <c r="E133" s="83"/>
      <c r="F133" s="83"/>
      <c r="G133" s="83"/>
      <c r="H133" s="84"/>
      <c r="I133" s="84"/>
      <c r="J133" s="87"/>
    </row>
    <row r="134" spans="1:11" s="2" customFormat="1" ht="15.75">
      <c r="A134" s="43" t="s">
        <v>53</v>
      </c>
      <c r="B134" s="44" t="s">
        <v>196</v>
      </c>
      <c r="C134" s="30"/>
      <c r="D134" s="11">
        <v>0</v>
      </c>
      <c r="E134" s="27" t="s">
        <v>20</v>
      </c>
      <c r="F134" s="11"/>
      <c r="G134" s="45">
        <f t="shared" ref="G134" si="31">+D134*F134</f>
        <v>0</v>
      </c>
      <c r="H134" s="6"/>
      <c r="I134" s="63" t="e">
        <f>+G134/$H$216</f>
        <v>#DIV/0!</v>
      </c>
      <c r="K134" s="50"/>
    </row>
    <row r="135" spans="1:11" ht="15.75" thickBot="1">
      <c r="A135" s="31"/>
      <c r="B135" s="88"/>
      <c r="C135" s="88"/>
      <c r="D135" s="39"/>
      <c r="E135" s="39"/>
      <c r="F135" s="39"/>
      <c r="G135" s="39"/>
      <c r="H135" s="40"/>
      <c r="I135" s="40"/>
      <c r="J135" s="53"/>
      <c r="K135" s="51"/>
    </row>
    <row r="136" spans="1:11" ht="21" thickBot="1">
      <c r="A136" s="32">
        <v>17</v>
      </c>
      <c r="B136" s="33" t="s">
        <v>197</v>
      </c>
      <c r="C136" s="34"/>
      <c r="D136" s="24"/>
      <c r="E136" s="25"/>
      <c r="F136" s="25"/>
      <c r="G136" s="25"/>
      <c r="H136" s="26">
        <f>SUM(G138:G144)</f>
        <v>0</v>
      </c>
      <c r="I136" s="48"/>
      <c r="J136" s="42" t="e">
        <f>SUM(I138:I144)</f>
        <v>#DIV/0!</v>
      </c>
    </row>
    <row r="137" spans="1:11">
      <c r="A137" s="37"/>
      <c r="B137" s="38"/>
      <c r="C137" s="29"/>
      <c r="D137" s="5"/>
      <c r="E137" s="5"/>
      <c r="F137" s="5"/>
      <c r="G137" s="5"/>
      <c r="H137" s="6"/>
      <c r="I137" s="6"/>
      <c r="J137" s="52"/>
      <c r="K137" s="51"/>
    </row>
    <row r="138" spans="1:11" s="2" customFormat="1" ht="15.75">
      <c r="A138" s="43" t="s">
        <v>54</v>
      </c>
      <c r="B138" s="44" t="s">
        <v>198</v>
      </c>
      <c r="C138" s="30"/>
      <c r="D138" s="11">
        <v>0</v>
      </c>
      <c r="E138" s="27" t="s">
        <v>19</v>
      </c>
      <c r="F138" s="11"/>
      <c r="G138" s="45">
        <f t="shared" ref="G138:G143" si="32">+D138*F138</f>
        <v>0</v>
      </c>
      <c r="H138" s="6"/>
      <c r="I138" s="63" t="e">
        <f t="shared" ref="I138:I143" si="33">+G138/$H$216</f>
        <v>#DIV/0!</v>
      </c>
      <c r="K138" s="50"/>
    </row>
    <row r="139" spans="1:11" s="2" customFormat="1" ht="15.75">
      <c r="A139" s="43" t="s">
        <v>55</v>
      </c>
      <c r="B139" s="44" t="s">
        <v>199</v>
      </c>
      <c r="C139" s="30"/>
      <c r="D139" s="11">
        <v>0</v>
      </c>
      <c r="E139" s="27" t="s">
        <v>19</v>
      </c>
      <c r="F139" s="11"/>
      <c r="G139" s="45">
        <f t="shared" si="32"/>
        <v>0</v>
      </c>
      <c r="H139" s="6"/>
      <c r="I139" s="63" t="e">
        <f t="shared" si="33"/>
        <v>#DIV/0!</v>
      </c>
      <c r="K139" s="50"/>
    </row>
    <row r="140" spans="1:11" s="2" customFormat="1" ht="15.75">
      <c r="A140" s="43" t="s">
        <v>56</v>
      </c>
      <c r="B140" s="44" t="s">
        <v>200</v>
      </c>
      <c r="C140" s="30"/>
      <c r="D140" s="11">
        <v>0</v>
      </c>
      <c r="E140" s="27" t="s">
        <v>19</v>
      </c>
      <c r="F140" s="11"/>
      <c r="G140" s="45">
        <f t="shared" si="32"/>
        <v>0</v>
      </c>
      <c r="H140" s="6"/>
      <c r="I140" s="63" t="e">
        <f t="shared" si="33"/>
        <v>#DIV/0!</v>
      </c>
      <c r="K140" s="50"/>
    </row>
    <row r="141" spans="1:11" s="2" customFormat="1" ht="15.75">
      <c r="A141" s="43" t="s">
        <v>57</v>
      </c>
      <c r="B141" s="44" t="s">
        <v>201</v>
      </c>
      <c r="C141" s="30"/>
      <c r="D141" s="11">
        <v>0</v>
      </c>
      <c r="E141" s="27" t="s">
        <v>19</v>
      </c>
      <c r="F141" s="11"/>
      <c r="G141" s="45">
        <f t="shared" si="32"/>
        <v>0</v>
      </c>
      <c r="H141" s="6"/>
      <c r="I141" s="63" t="e">
        <f t="shared" si="33"/>
        <v>#DIV/0!</v>
      </c>
      <c r="K141" s="50"/>
    </row>
    <row r="142" spans="1:11" s="2" customFormat="1" ht="15.75">
      <c r="A142" s="43" t="s">
        <v>58</v>
      </c>
      <c r="B142" s="44" t="s">
        <v>202</v>
      </c>
      <c r="C142" s="30"/>
      <c r="D142" s="11">
        <v>0</v>
      </c>
      <c r="E142" s="27" t="s">
        <v>19</v>
      </c>
      <c r="F142" s="11"/>
      <c r="G142" s="45">
        <f t="shared" si="32"/>
        <v>0</v>
      </c>
      <c r="H142" s="6"/>
      <c r="I142" s="63" t="e">
        <f t="shared" si="33"/>
        <v>#DIV/0!</v>
      </c>
      <c r="K142" s="50"/>
    </row>
    <row r="143" spans="1:11" s="2" customFormat="1" ht="15.75">
      <c r="A143" s="43" t="s">
        <v>59</v>
      </c>
      <c r="B143" s="44" t="s">
        <v>203</v>
      </c>
      <c r="C143" s="30"/>
      <c r="D143" s="11">
        <v>0</v>
      </c>
      <c r="E143" s="27" t="s">
        <v>19</v>
      </c>
      <c r="F143" s="11"/>
      <c r="G143" s="45">
        <f t="shared" si="32"/>
        <v>0</v>
      </c>
      <c r="H143" s="6"/>
      <c r="I143" s="63" t="e">
        <f t="shared" si="33"/>
        <v>#DIV/0!</v>
      </c>
      <c r="K143" s="50"/>
    </row>
    <row r="144" spans="1:11" ht="15.75" thickBot="1">
      <c r="A144" s="31"/>
      <c r="B144" s="88"/>
      <c r="C144" s="88"/>
      <c r="D144" s="39"/>
      <c r="E144" s="39"/>
      <c r="F144" s="39"/>
      <c r="G144" s="39"/>
      <c r="H144" s="40"/>
      <c r="I144" s="40"/>
      <c r="J144" s="53"/>
      <c r="K144" s="51"/>
    </row>
    <row r="145" spans="1:11" ht="33" thickBot="1">
      <c r="A145" s="32">
        <v>18</v>
      </c>
      <c r="B145" s="33" t="s">
        <v>209</v>
      </c>
      <c r="C145" s="34"/>
      <c r="D145" s="24"/>
      <c r="E145" s="25"/>
      <c r="F145" s="25"/>
      <c r="G145" s="25"/>
      <c r="H145" s="26">
        <f>SUM(G147:G152)</f>
        <v>0</v>
      </c>
      <c r="I145" s="48"/>
      <c r="J145" s="42" t="e">
        <f>SUM(I147:I152)</f>
        <v>#DIV/0!</v>
      </c>
    </row>
    <row r="146" spans="1:11">
      <c r="A146" s="37"/>
      <c r="B146" s="38"/>
      <c r="C146" s="29"/>
      <c r="D146" s="5"/>
      <c r="E146" s="5"/>
      <c r="F146" s="5"/>
      <c r="G146" s="5"/>
      <c r="H146" s="6"/>
      <c r="I146" s="6"/>
      <c r="J146" s="52"/>
      <c r="K146" s="51"/>
    </row>
    <row r="147" spans="1:11" s="2" customFormat="1" ht="15.75">
      <c r="A147" s="43" t="s">
        <v>84</v>
      </c>
      <c r="B147" s="44" t="s">
        <v>204</v>
      </c>
      <c r="C147" s="30"/>
      <c r="D147" s="11">
        <v>0</v>
      </c>
      <c r="E147" s="27" t="s">
        <v>18</v>
      </c>
      <c r="F147" s="11"/>
      <c r="G147" s="45">
        <f t="shared" ref="G147:G151" si="34">+D147*F147</f>
        <v>0</v>
      </c>
      <c r="H147" s="6"/>
      <c r="I147" s="63" t="e">
        <f>+G147/$H$216</f>
        <v>#DIV/0!</v>
      </c>
      <c r="K147" s="50"/>
    </row>
    <row r="148" spans="1:11" s="2" customFormat="1" ht="15.75">
      <c r="A148" s="43" t="s">
        <v>85</v>
      </c>
      <c r="B148" s="44" t="s">
        <v>205</v>
      </c>
      <c r="C148" s="30"/>
      <c r="D148" s="11">
        <v>0</v>
      </c>
      <c r="E148" s="27" t="s">
        <v>18</v>
      </c>
      <c r="F148" s="11"/>
      <c r="G148" s="45">
        <f t="shared" si="34"/>
        <v>0</v>
      </c>
      <c r="H148" s="6"/>
      <c r="I148" s="63" t="e">
        <f>+G148/$H$216</f>
        <v>#DIV/0!</v>
      </c>
      <c r="K148" s="50"/>
    </row>
    <row r="149" spans="1:11" s="2" customFormat="1" ht="15.75">
      <c r="A149" s="43" t="s">
        <v>86</v>
      </c>
      <c r="B149" s="44" t="s">
        <v>206</v>
      </c>
      <c r="C149" s="30"/>
      <c r="D149" s="11">
        <v>0</v>
      </c>
      <c r="E149" s="27" t="s">
        <v>18</v>
      </c>
      <c r="F149" s="11"/>
      <c r="G149" s="45">
        <f t="shared" si="34"/>
        <v>0</v>
      </c>
      <c r="H149" s="6"/>
      <c r="I149" s="63" t="e">
        <f>+G149/$H$216</f>
        <v>#DIV/0!</v>
      </c>
      <c r="K149" s="50"/>
    </row>
    <row r="150" spans="1:11" s="2" customFormat="1" ht="15.75">
      <c r="A150" s="43" t="s">
        <v>87</v>
      </c>
      <c r="B150" s="44" t="s">
        <v>207</v>
      </c>
      <c r="C150" s="30"/>
      <c r="D150" s="11">
        <v>0</v>
      </c>
      <c r="E150" s="27" t="s">
        <v>20</v>
      </c>
      <c r="F150" s="11"/>
      <c r="G150" s="45">
        <f t="shared" si="34"/>
        <v>0</v>
      </c>
      <c r="H150" s="6"/>
      <c r="I150" s="63" t="e">
        <f>+G150/$H$216</f>
        <v>#DIV/0!</v>
      </c>
      <c r="K150" s="50"/>
    </row>
    <row r="151" spans="1:11" s="2" customFormat="1" ht="15.75">
      <c r="A151" s="43" t="s">
        <v>88</v>
      </c>
      <c r="B151" s="44" t="s">
        <v>208</v>
      </c>
      <c r="C151" s="30"/>
      <c r="D151" s="11">
        <v>0</v>
      </c>
      <c r="E151" s="27" t="s">
        <v>20</v>
      </c>
      <c r="F151" s="11"/>
      <c r="G151" s="45">
        <f t="shared" si="34"/>
        <v>0</v>
      </c>
      <c r="H151" s="6"/>
      <c r="I151" s="63" t="e">
        <f>+G151/$H$216</f>
        <v>#DIV/0!</v>
      </c>
      <c r="K151" s="50"/>
    </row>
    <row r="152" spans="1:11" ht="15.75" thickBot="1">
      <c r="A152" s="31"/>
      <c r="B152" s="88"/>
      <c r="C152" s="88"/>
      <c r="D152" s="39"/>
      <c r="E152" s="39"/>
      <c r="F152" s="39"/>
      <c r="G152" s="39"/>
      <c r="H152" s="40"/>
      <c r="I152" s="40"/>
      <c r="J152" s="53"/>
      <c r="K152" s="51"/>
    </row>
    <row r="153" spans="1:11" ht="21" thickBot="1">
      <c r="A153" s="32">
        <v>19</v>
      </c>
      <c r="B153" s="33" t="s">
        <v>210</v>
      </c>
      <c r="C153" s="34"/>
      <c r="D153" s="24"/>
      <c r="E153" s="25"/>
      <c r="F153" s="25"/>
      <c r="G153" s="25"/>
      <c r="H153" s="26">
        <f>SUM(G155:G171)</f>
        <v>0</v>
      </c>
      <c r="I153" s="48"/>
      <c r="J153" s="42" t="e">
        <f>SUM(I155:I171)</f>
        <v>#DIV/0!</v>
      </c>
    </row>
    <row r="154" spans="1:11">
      <c r="A154" s="37"/>
      <c r="B154" s="38"/>
      <c r="C154" s="29"/>
      <c r="D154" s="5"/>
      <c r="E154" s="5"/>
      <c r="F154" s="5"/>
      <c r="G154" s="5"/>
      <c r="H154" s="6"/>
      <c r="I154" s="6"/>
      <c r="J154" s="52"/>
      <c r="K154" s="51"/>
    </row>
    <row r="155" spans="1:11" s="2" customFormat="1" ht="15.75">
      <c r="A155" s="44" t="s">
        <v>89</v>
      </c>
      <c r="B155" s="44" t="s">
        <v>211</v>
      </c>
      <c r="C155" s="30"/>
      <c r="D155" s="11">
        <v>0</v>
      </c>
      <c r="E155" s="27" t="s">
        <v>20</v>
      </c>
      <c r="F155" s="11"/>
      <c r="G155" s="45">
        <f t="shared" ref="G155:G157" si="35">+D155*F155</f>
        <v>0</v>
      </c>
      <c r="H155" s="6"/>
      <c r="I155" s="63" t="e">
        <f>+G155/$H$216</f>
        <v>#DIV/0!</v>
      </c>
      <c r="K155" s="50"/>
    </row>
    <row r="156" spans="1:11" s="2" customFormat="1" ht="15.75">
      <c r="A156" s="44" t="s">
        <v>90</v>
      </c>
      <c r="B156" s="44" t="s">
        <v>212</v>
      </c>
      <c r="C156" s="30"/>
      <c r="D156" s="11">
        <v>0</v>
      </c>
      <c r="E156" s="27" t="s">
        <v>20</v>
      </c>
      <c r="F156" s="11"/>
      <c r="G156" s="45">
        <f t="shared" si="35"/>
        <v>0</v>
      </c>
      <c r="H156" s="6"/>
      <c r="I156" s="63" t="e">
        <f>+G156/$H$216</f>
        <v>#DIV/0!</v>
      </c>
      <c r="K156" s="50"/>
    </row>
    <row r="157" spans="1:11" s="2" customFormat="1" ht="15.75">
      <c r="A157" s="44" t="s">
        <v>91</v>
      </c>
      <c r="B157" s="44" t="s">
        <v>213</v>
      </c>
      <c r="C157" s="30"/>
      <c r="D157" s="11">
        <v>0</v>
      </c>
      <c r="E157" s="27" t="s">
        <v>20</v>
      </c>
      <c r="F157" s="11"/>
      <c r="G157" s="45">
        <f t="shared" si="35"/>
        <v>0</v>
      </c>
      <c r="H157" s="6"/>
      <c r="I157" s="63" t="e">
        <f>+G157/$H$216</f>
        <v>#DIV/0!</v>
      </c>
      <c r="K157" s="50"/>
    </row>
    <row r="158" spans="1:11" s="2" customFormat="1" ht="15.75">
      <c r="A158" s="44" t="s">
        <v>225</v>
      </c>
      <c r="B158" s="44" t="s">
        <v>214</v>
      </c>
      <c r="C158" s="30"/>
      <c r="D158" s="11">
        <v>0</v>
      </c>
      <c r="E158" s="27" t="s">
        <v>20</v>
      </c>
      <c r="F158" s="11"/>
      <c r="G158" s="45">
        <f t="shared" ref="G158:G170" si="36">+D158*F158</f>
        <v>0</v>
      </c>
      <c r="H158" s="6"/>
      <c r="I158" s="63" t="e">
        <f t="shared" ref="I158:I170" si="37">+G158/$H$216</f>
        <v>#DIV/0!</v>
      </c>
      <c r="K158" s="50"/>
    </row>
    <row r="159" spans="1:11" s="2" customFormat="1" ht="15.75">
      <c r="A159" s="44" t="s">
        <v>226</v>
      </c>
      <c r="B159" s="44" t="s">
        <v>215</v>
      </c>
      <c r="C159" s="30"/>
      <c r="D159" s="11">
        <v>0</v>
      </c>
      <c r="E159" s="27" t="s">
        <v>20</v>
      </c>
      <c r="F159" s="11"/>
      <c r="G159" s="45">
        <f t="shared" si="36"/>
        <v>0</v>
      </c>
      <c r="H159" s="6"/>
      <c r="I159" s="63" t="e">
        <f t="shared" si="37"/>
        <v>#DIV/0!</v>
      </c>
      <c r="K159" s="50"/>
    </row>
    <row r="160" spans="1:11" s="2" customFormat="1" ht="15.75">
      <c r="A160" s="44" t="s">
        <v>227</v>
      </c>
      <c r="B160" s="44" t="s">
        <v>216</v>
      </c>
      <c r="C160" s="30"/>
      <c r="D160" s="11">
        <v>0</v>
      </c>
      <c r="E160" s="27" t="s">
        <v>20</v>
      </c>
      <c r="F160" s="11"/>
      <c r="G160" s="45">
        <f t="shared" si="36"/>
        <v>0</v>
      </c>
      <c r="H160" s="6"/>
      <c r="I160" s="63" t="e">
        <f t="shared" si="37"/>
        <v>#DIV/0!</v>
      </c>
      <c r="K160" s="50"/>
    </row>
    <row r="161" spans="1:11" s="2" customFormat="1" ht="15.75">
      <c r="A161" s="44" t="s">
        <v>228</v>
      </c>
      <c r="B161" s="44" t="s">
        <v>217</v>
      </c>
      <c r="C161" s="30"/>
      <c r="D161" s="11">
        <v>0</v>
      </c>
      <c r="E161" s="27" t="s">
        <v>20</v>
      </c>
      <c r="F161" s="11"/>
      <c r="G161" s="45">
        <f t="shared" si="36"/>
        <v>0</v>
      </c>
      <c r="H161" s="6"/>
      <c r="I161" s="63" t="e">
        <f t="shared" si="37"/>
        <v>#DIV/0!</v>
      </c>
      <c r="K161" s="50"/>
    </row>
    <row r="162" spans="1:11" s="2" customFormat="1" ht="15.75">
      <c r="A162" s="44" t="s">
        <v>229</v>
      </c>
      <c r="B162" s="44" t="s">
        <v>218</v>
      </c>
      <c r="C162" s="30"/>
      <c r="D162" s="11">
        <v>0</v>
      </c>
      <c r="E162" s="27" t="s">
        <v>20</v>
      </c>
      <c r="F162" s="11"/>
      <c r="G162" s="45">
        <f t="shared" si="36"/>
        <v>0</v>
      </c>
      <c r="H162" s="6"/>
      <c r="I162" s="63" t="e">
        <f t="shared" si="37"/>
        <v>#DIV/0!</v>
      </c>
      <c r="K162" s="50"/>
    </row>
    <row r="163" spans="1:11" s="2" customFormat="1" ht="15.75">
      <c r="A163" s="44" t="s">
        <v>230</v>
      </c>
      <c r="B163" s="44" t="s">
        <v>287</v>
      </c>
      <c r="C163" s="30"/>
      <c r="D163" s="11">
        <v>0</v>
      </c>
      <c r="E163" s="27" t="s">
        <v>20</v>
      </c>
      <c r="F163" s="11"/>
      <c r="G163" s="45">
        <f t="shared" si="36"/>
        <v>0</v>
      </c>
      <c r="H163" s="6"/>
      <c r="I163" s="63" t="e">
        <f t="shared" si="37"/>
        <v>#DIV/0!</v>
      </c>
      <c r="K163" s="50"/>
    </row>
    <row r="164" spans="1:11" s="2" customFormat="1" ht="15.75">
      <c r="A164" s="44" t="s">
        <v>231</v>
      </c>
      <c r="B164" s="44" t="s">
        <v>219</v>
      </c>
      <c r="C164" s="30"/>
      <c r="D164" s="11">
        <v>0</v>
      </c>
      <c r="E164" s="27" t="s">
        <v>20</v>
      </c>
      <c r="F164" s="11"/>
      <c r="G164" s="45">
        <f t="shared" si="36"/>
        <v>0</v>
      </c>
      <c r="H164" s="6"/>
      <c r="I164" s="63" t="e">
        <f t="shared" si="37"/>
        <v>#DIV/0!</v>
      </c>
      <c r="K164" s="50"/>
    </row>
    <row r="165" spans="1:11" s="2" customFormat="1" ht="15.75">
      <c r="A165" s="44" t="s">
        <v>232</v>
      </c>
      <c r="B165" s="44" t="s">
        <v>220</v>
      </c>
      <c r="C165" s="30"/>
      <c r="D165" s="11">
        <v>0</v>
      </c>
      <c r="E165" s="27" t="s">
        <v>20</v>
      </c>
      <c r="F165" s="11"/>
      <c r="G165" s="45">
        <f t="shared" si="36"/>
        <v>0</v>
      </c>
      <c r="H165" s="6"/>
      <c r="I165" s="63" t="e">
        <f t="shared" si="37"/>
        <v>#DIV/0!</v>
      </c>
      <c r="K165" s="50"/>
    </row>
    <row r="166" spans="1:11" s="2" customFormat="1" ht="15.75">
      <c r="A166" s="44" t="s">
        <v>233</v>
      </c>
      <c r="B166" s="44" t="s">
        <v>221</v>
      </c>
      <c r="C166" s="30"/>
      <c r="D166" s="11">
        <v>0</v>
      </c>
      <c r="E166" s="27" t="s">
        <v>20</v>
      </c>
      <c r="F166" s="11"/>
      <c r="G166" s="45">
        <f t="shared" si="36"/>
        <v>0</v>
      </c>
      <c r="H166" s="6"/>
      <c r="I166" s="63" t="e">
        <f t="shared" si="37"/>
        <v>#DIV/0!</v>
      </c>
      <c r="K166" s="50"/>
    </row>
    <row r="167" spans="1:11" s="2" customFormat="1" ht="15.75">
      <c r="A167" s="44" t="s">
        <v>234</v>
      </c>
      <c r="B167" s="44" t="s">
        <v>222</v>
      </c>
      <c r="C167" s="30"/>
      <c r="D167" s="11">
        <v>0</v>
      </c>
      <c r="E167" s="27" t="s">
        <v>20</v>
      </c>
      <c r="F167" s="11"/>
      <c r="G167" s="45">
        <f t="shared" si="36"/>
        <v>0</v>
      </c>
      <c r="H167" s="6"/>
      <c r="I167" s="63" t="e">
        <f t="shared" si="37"/>
        <v>#DIV/0!</v>
      </c>
      <c r="K167" s="50"/>
    </row>
    <row r="168" spans="1:11" s="2" customFormat="1" ht="15.75">
      <c r="A168" s="44" t="s">
        <v>235</v>
      </c>
      <c r="B168" s="44" t="s">
        <v>288</v>
      </c>
      <c r="C168" s="30"/>
      <c r="D168" s="11">
        <v>0</v>
      </c>
      <c r="E168" s="27" t="s">
        <v>20</v>
      </c>
      <c r="F168" s="11"/>
      <c r="G168" s="45">
        <f t="shared" si="36"/>
        <v>0</v>
      </c>
      <c r="H168" s="6"/>
      <c r="I168" s="63" t="e">
        <f t="shared" si="37"/>
        <v>#DIV/0!</v>
      </c>
      <c r="K168" s="50"/>
    </row>
    <row r="169" spans="1:11" s="2" customFormat="1" ht="15.75">
      <c r="A169" s="44" t="s">
        <v>236</v>
      </c>
      <c r="B169" s="44" t="s">
        <v>223</v>
      </c>
      <c r="C169" s="30"/>
      <c r="D169" s="11">
        <v>0</v>
      </c>
      <c r="E169" s="27" t="s">
        <v>20</v>
      </c>
      <c r="F169" s="11"/>
      <c r="G169" s="45">
        <f t="shared" si="36"/>
        <v>0</v>
      </c>
      <c r="H169" s="6"/>
      <c r="I169" s="63" t="e">
        <f t="shared" si="37"/>
        <v>#DIV/0!</v>
      </c>
      <c r="K169" s="50"/>
    </row>
    <row r="170" spans="1:11" s="2" customFormat="1" ht="15.75">
      <c r="A170" s="44" t="s">
        <v>237</v>
      </c>
      <c r="B170" s="44" t="s">
        <v>224</v>
      </c>
      <c r="C170" s="30"/>
      <c r="D170" s="11">
        <v>0</v>
      </c>
      <c r="E170" s="27" t="s">
        <v>20</v>
      </c>
      <c r="F170" s="11"/>
      <c r="G170" s="45">
        <f t="shared" si="36"/>
        <v>0</v>
      </c>
      <c r="H170" s="6"/>
      <c r="I170" s="63" t="e">
        <f t="shared" si="37"/>
        <v>#DIV/0!</v>
      </c>
      <c r="K170" s="50"/>
    </row>
    <row r="171" spans="1:11" ht="15.75" thickBot="1">
      <c r="A171" s="31"/>
      <c r="B171" s="88"/>
      <c r="C171" s="88"/>
      <c r="D171" s="39"/>
      <c r="E171" s="39"/>
      <c r="F171" s="39"/>
      <c r="G171" s="39"/>
      <c r="H171" s="40"/>
      <c r="I171" s="40"/>
      <c r="J171" s="53"/>
      <c r="K171" s="51"/>
    </row>
    <row r="172" spans="1:11" ht="21" thickBot="1">
      <c r="A172" s="32">
        <v>20</v>
      </c>
      <c r="B172" s="33" t="s">
        <v>238</v>
      </c>
      <c r="C172" s="34"/>
      <c r="D172" s="24"/>
      <c r="E172" s="25"/>
      <c r="F172" s="25"/>
      <c r="G172" s="25"/>
      <c r="H172" s="26">
        <f>SUM(G174:G184)</f>
        <v>0</v>
      </c>
      <c r="I172" s="48"/>
      <c r="J172" s="42" t="e">
        <f>SUM(I174:I184)</f>
        <v>#DIV/0!</v>
      </c>
    </row>
    <row r="173" spans="1:11">
      <c r="A173" s="37"/>
      <c r="B173" s="38"/>
      <c r="C173" s="29"/>
      <c r="D173" s="5"/>
      <c r="E173" s="5"/>
      <c r="F173" s="5"/>
      <c r="G173" s="5"/>
      <c r="H173" s="6"/>
      <c r="I173" s="6"/>
      <c r="J173" s="52"/>
      <c r="K173" s="51"/>
    </row>
    <row r="174" spans="1:11" s="2" customFormat="1" ht="15.75">
      <c r="A174" s="44" t="s">
        <v>92</v>
      </c>
      <c r="B174" s="44" t="s">
        <v>239</v>
      </c>
      <c r="C174" s="30"/>
      <c r="D174" s="11">
        <v>0</v>
      </c>
      <c r="E174" s="27" t="s">
        <v>18</v>
      </c>
      <c r="F174" s="11"/>
      <c r="G174" s="45">
        <f t="shared" ref="G174" si="38">+D174*F174</f>
        <v>0</v>
      </c>
      <c r="H174" s="6"/>
      <c r="I174" s="63" t="e">
        <f>+G174/$H$216</f>
        <v>#DIV/0!</v>
      </c>
      <c r="K174" s="50"/>
    </row>
    <row r="175" spans="1:11" s="2" customFormat="1" ht="15.75">
      <c r="A175" s="44" t="s">
        <v>248</v>
      </c>
      <c r="B175" s="44" t="s">
        <v>240</v>
      </c>
      <c r="C175" s="30"/>
      <c r="D175" s="11">
        <v>0</v>
      </c>
      <c r="E175" s="27" t="s">
        <v>18</v>
      </c>
      <c r="F175" s="11"/>
      <c r="G175" s="45">
        <f t="shared" ref="G175:G183" si="39">+D175*F175</f>
        <v>0</v>
      </c>
      <c r="H175" s="6"/>
      <c r="I175" s="63" t="e">
        <f t="shared" ref="I175:I183" si="40">+G175/$H$216</f>
        <v>#DIV/0!</v>
      </c>
      <c r="K175" s="50"/>
    </row>
    <row r="176" spans="1:11" s="2" customFormat="1" ht="15.75">
      <c r="A176" s="44" t="s">
        <v>249</v>
      </c>
      <c r="B176" s="44" t="s">
        <v>241</v>
      </c>
      <c r="C176" s="30"/>
      <c r="D176" s="11">
        <v>0</v>
      </c>
      <c r="E176" s="27" t="s">
        <v>18</v>
      </c>
      <c r="F176" s="11"/>
      <c r="G176" s="45">
        <f t="shared" si="39"/>
        <v>0</v>
      </c>
      <c r="H176" s="6"/>
      <c r="I176" s="63" t="e">
        <f t="shared" si="40"/>
        <v>#DIV/0!</v>
      </c>
      <c r="K176" s="50"/>
    </row>
    <row r="177" spans="1:11" s="2" customFormat="1" ht="15.75">
      <c r="A177" s="44" t="s">
        <v>250</v>
      </c>
      <c r="B177" s="44" t="s">
        <v>242</v>
      </c>
      <c r="C177" s="30"/>
      <c r="D177" s="11">
        <v>0</v>
      </c>
      <c r="E177" s="27" t="s">
        <v>18</v>
      </c>
      <c r="F177" s="11"/>
      <c r="G177" s="45">
        <f t="shared" si="39"/>
        <v>0</v>
      </c>
      <c r="H177" s="6"/>
      <c r="I177" s="63" t="e">
        <f t="shared" si="40"/>
        <v>#DIV/0!</v>
      </c>
      <c r="K177" s="50"/>
    </row>
    <row r="178" spans="1:11" s="2" customFormat="1" ht="15.75">
      <c r="A178" s="44" t="s">
        <v>251</v>
      </c>
      <c r="B178" s="44" t="s">
        <v>243</v>
      </c>
      <c r="C178" s="30"/>
      <c r="D178" s="11">
        <v>0</v>
      </c>
      <c r="E178" s="27" t="s">
        <v>18</v>
      </c>
      <c r="F178" s="11"/>
      <c r="G178" s="45">
        <f t="shared" si="39"/>
        <v>0</v>
      </c>
      <c r="H178" s="6"/>
      <c r="I178" s="63" t="e">
        <f t="shared" si="40"/>
        <v>#DIV/0!</v>
      </c>
      <c r="K178" s="50"/>
    </row>
    <row r="179" spans="1:11" s="2" customFormat="1" ht="15.75">
      <c r="A179" s="44" t="s">
        <v>252</v>
      </c>
      <c r="B179" s="44" t="s">
        <v>244</v>
      </c>
      <c r="C179" s="30"/>
      <c r="D179" s="11">
        <v>0</v>
      </c>
      <c r="E179" s="27" t="s">
        <v>18</v>
      </c>
      <c r="F179" s="11"/>
      <c r="G179" s="45">
        <f t="shared" si="39"/>
        <v>0</v>
      </c>
      <c r="H179" s="6"/>
      <c r="I179" s="63" t="e">
        <f t="shared" si="40"/>
        <v>#DIV/0!</v>
      </c>
      <c r="K179" s="50"/>
    </row>
    <row r="180" spans="1:11" s="2" customFormat="1" ht="15.75">
      <c r="A180" s="44" t="s">
        <v>253</v>
      </c>
      <c r="B180" s="44" t="s">
        <v>289</v>
      </c>
      <c r="C180" s="30"/>
      <c r="D180" s="11">
        <v>0</v>
      </c>
      <c r="E180" s="27" t="s">
        <v>18</v>
      </c>
      <c r="F180" s="11"/>
      <c r="G180" s="45">
        <f t="shared" si="39"/>
        <v>0</v>
      </c>
      <c r="H180" s="6"/>
      <c r="I180" s="63" t="e">
        <f t="shared" si="40"/>
        <v>#DIV/0!</v>
      </c>
      <c r="K180" s="50"/>
    </row>
    <row r="181" spans="1:11" s="2" customFormat="1" ht="15.75">
      <c r="A181" s="44" t="s">
        <v>254</v>
      </c>
      <c r="B181" s="44" t="s">
        <v>245</v>
      </c>
      <c r="C181" s="30"/>
      <c r="D181" s="11">
        <v>0</v>
      </c>
      <c r="E181" s="27" t="s">
        <v>18</v>
      </c>
      <c r="F181" s="11"/>
      <c r="G181" s="45">
        <f t="shared" si="39"/>
        <v>0</v>
      </c>
      <c r="H181" s="6"/>
      <c r="I181" s="63" t="e">
        <f t="shared" si="40"/>
        <v>#DIV/0!</v>
      </c>
      <c r="K181" s="50"/>
    </row>
    <row r="182" spans="1:11" s="2" customFormat="1" ht="15.75">
      <c r="A182" s="44" t="s">
        <v>255</v>
      </c>
      <c r="B182" s="44" t="s">
        <v>246</v>
      </c>
      <c r="C182" s="30"/>
      <c r="D182" s="11">
        <v>0</v>
      </c>
      <c r="E182" s="27" t="s">
        <v>18</v>
      </c>
      <c r="F182" s="11"/>
      <c r="G182" s="45">
        <f t="shared" si="39"/>
        <v>0</v>
      </c>
      <c r="H182" s="6"/>
      <c r="I182" s="63" t="e">
        <f t="shared" si="40"/>
        <v>#DIV/0!</v>
      </c>
      <c r="K182" s="50"/>
    </row>
    <row r="183" spans="1:11" s="2" customFormat="1" ht="15.75">
      <c r="A183" s="44" t="s">
        <v>256</v>
      </c>
      <c r="B183" s="44" t="s">
        <v>247</v>
      </c>
      <c r="C183" s="30"/>
      <c r="D183" s="11">
        <v>0</v>
      </c>
      <c r="E183" s="27" t="s">
        <v>18</v>
      </c>
      <c r="F183" s="11"/>
      <c r="G183" s="45">
        <f t="shared" si="39"/>
        <v>0</v>
      </c>
      <c r="H183" s="6"/>
      <c r="I183" s="63" t="e">
        <f t="shared" si="40"/>
        <v>#DIV/0!</v>
      </c>
      <c r="K183" s="50"/>
    </row>
    <row r="184" spans="1:11" ht="15.75" thickBot="1">
      <c r="A184" s="31"/>
      <c r="B184" s="88"/>
      <c r="C184" s="88"/>
      <c r="D184" s="39"/>
      <c r="E184" s="39"/>
      <c r="F184" s="39"/>
      <c r="G184" s="39"/>
      <c r="H184" s="40"/>
      <c r="I184" s="40"/>
      <c r="J184" s="53"/>
      <c r="K184" s="51"/>
    </row>
    <row r="185" spans="1:11" ht="21" thickBot="1">
      <c r="A185" s="32">
        <v>21</v>
      </c>
      <c r="B185" s="33" t="s">
        <v>257</v>
      </c>
      <c r="C185" s="34"/>
      <c r="D185" s="24"/>
      <c r="E185" s="25"/>
      <c r="F185" s="25"/>
      <c r="G185" s="25"/>
      <c r="H185" s="26">
        <f>SUM(G187:G191)</f>
        <v>0</v>
      </c>
      <c r="I185" s="48"/>
      <c r="J185" s="42" t="e">
        <f>SUM(I187:I191)</f>
        <v>#DIV/0!</v>
      </c>
    </row>
    <row r="186" spans="1:11">
      <c r="A186" s="37"/>
      <c r="B186" s="38"/>
      <c r="C186" s="29"/>
      <c r="D186" s="5"/>
      <c r="E186" s="5"/>
      <c r="F186" s="5"/>
      <c r="G186" s="5"/>
      <c r="H186" s="6"/>
      <c r="I186" s="6"/>
      <c r="J186" s="52"/>
      <c r="K186" s="51"/>
    </row>
    <row r="187" spans="1:11" s="2" customFormat="1" ht="15.75">
      <c r="A187" s="44" t="s">
        <v>93</v>
      </c>
      <c r="B187" s="44" t="s">
        <v>258</v>
      </c>
      <c r="C187" s="30"/>
      <c r="D187" s="11">
        <v>0</v>
      </c>
      <c r="E187" s="27" t="s">
        <v>20</v>
      </c>
      <c r="F187" s="11"/>
      <c r="G187" s="45">
        <f t="shared" ref="G187" si="41">+D187*F187</f>
        <v>0</v>
      </c>
      <c r="H187" s="6"/>
      <c r="I187" s="63" t="e">
        <f>+G187/$H$216</f>
        <v>#DIV/0!</v>
      </c>
      <c r="K187" s="50"/>
    </row>
    <row r="188" spans="1:11" s="2" customFormat="1" ht="15.75">
      <c r="A188" s="44" t="s">
        <v>94</v>
      </c>
      <c r="B188" s="44" t="s">
        <v>259</v>
      </c>
      <c r="C188" s="30"/>
      <c r="D188" s="11">
        <v>0</v>
      </c>
      <c r="E188" s="27" t="s">
        <v>20</v>
      </c>
      <c r="F188" s="11"/>
      <c r="G188" s="45">
        <f t="shared" ref="G188:G190" si="42">+D188*F188</f>
        <v>0</v>
      </c>
      <c r="H188" s="6"/>
      <c r="I188" s="63" t="e">
        <f t="shared" ref="I188:I190" si="43">+G188/$H$216</f>
        <v>#DIV/0!</v>
      </c>
      <c r="K188" s="50"/>
    </row>
    <row r="189" spans="1:11" s="2" customFormat="1" ht="15.75">
      <c r="A189" s="44"/>
      <c r="B189" s="44" t="s">
        <v>260</v>
      </c>
      <c r="C189" s="30"/>
      <c r="D189" s="11">
        <v>0</v>
      </c>
      <c r="E189" s="27" t="s">
        <v>20</v>
      </c>
      <c r="F189" s="11"/>
      <c r="G189" s="45">
        <f t="shared" si="42"/>
        <v>0</v>
      </c>
      <c r="H189" s="6"/>
      <c r="I189" s="63" t="e">
        <f t="shared" si="43"/>
        <v>#DIV/0!</v>
      </c>
      <c r="K189" s="50"/>
    </row>
    <row r="190" spans="1:11" s="2" customFormat="1" ht="15.75">
      <c r="A190" s="44" t="s">
        <v>95</v>
      </c>
      <c r="B190" s="44" t="s">
        <v>261</v>
      </c>
      <c r="C190" s="30"/>
      <c r="D190" s="11">
        <v>0</v>
      </c>
      <c r="E190" s="27" t="s">
        <v>20</v>
      </c>
      <c r="F190" s="11"/>
      <c r="G190" s="45">
        <f t="shared" si="42"/>
        <v>0</v>
      </c>
      <c r="H190" s="6"/>
      <c r="I190" s="63" t="e">
        <f t="shared" si="43"/>
        <v>#DIV/0!</v>
      </c>
      <c r="K190" s="50"/>
    </row>
    <row r="191" spans="1:11" ht="15.75" thickBot="1">
      <c r="A191" s="31"/>
      <c r="B191" s="88"/>
      <c r="C191" s="88"/>
      <c r="D191" s="39"/>
      <c r="E191" s="39"/>
      <c r="F191" s="39"/>
      <c r="G191" s="39"/>
      <c r="H191" s="40"/>
      <c r="I191" s="40"/>
      <c r="J191" s="53"/>
      <c r="K191" s="51"/>
    </row>
    <row r="192" spans="1:11" ht="21" thickBot="1">
      <c r="A192" s="32">
        <v>22</v>
      </c>
      <c r="B192" s="33" t="s">
        <v>262</v>
      </c>
      <c r="C192" s="34"/>
      <c r="D192" s="24"/>
      <c r="E192" s="25"/>
      <c r="F192" s="25"/>
      <c r="G192" s="25"/>
      <c r="H192" s="26">
        <f>SUM(G194:G197)</f>
        <v>0</v>
      </c>
      <c r="I192" s="48"/>
      <c r="J192" s="42" t="e">
        <f>SUM(I194:I197)</f>
        <v>#DIV/0!</v>
      </c>
    </row>
    <row r="193" spans="1:11">
      <c r="A193" s="37"/>
      <c r="B193" s="38"/>
      <c r="C193" s="29"/>
      <c r="D193" s="5"/>
      <c r="E193" s="5"/>
      <c r="F193" s="5"/>
      <c r="G193" s="5"/>
      <c r="H193" s="6"/>
      <c r="I193" s="6"/>
      <c r="J193" s="52"/>
      <c r="K193" s="51"/>
    </row>
    <row r="194" spans="1:11" s="2" customFormat="1" ht="15.75">
      <c r="A194" s="43" t="s">
        <v>96</v>
      </c>
      <c r="B194" s="44" t="s">
        <v>263</v>
      </c>
      <c r="C194" s="30"/>
      <c r="D194" s="11">
        <v>0</v>
      </c>
      <c r="E194" s="27" t="s">
        <v>20</v>
      </c>
      <c r="F194" s="11"/>
      <c r="G194" s="45">
        <f t="shared" ref="G194:G196" si="44">+D194*F194</f>
        <v>0</v>
      </c>
      <c r="H194" s="6"/>
      <c r="I194" s="63" t="e">
        <f>+G194/$H$216</f>
        <v>#DIV/0!</v>
      </c>
      <c r="K194" s="50"/>
    </row>
    <row r="195" spans="1:11" s="2" customFormat="1" ht="15.75">
      <c r="A195" s="43" t="s">
        <v>97</v>
      </c>
      <c r="B195" s="44" t="s">
        <v>264</v>
      </c>
      <c r="C195" s="30"/>
      <c r="D195" s="11">
        <v>0</v>
      </c>
      <c r="E195" s="27" t="s">
        <v>18</v>
      </c>
      <c r="F195" s="11"/>
      <c r="G195" s="45">
        <f t="shared" si="44"/>
        <v>0</v>
      </c>
      <c r="H195" s="6"/>
      <c r="I195" s="63" t="e">
        <f>+G195/$H$216</f>
        <v>#DIV/0!</v>
      </c>
      <c r="K195" s="50"/>
    </row>
    <row r="196" spans="1:11" s="2" customFormat="1" ht="15.75">
      <c r="A196" s="43" t="s">
        <v>98</v>
      </c>
      <c r="B196" s="44" t="s">
        <v>290</v>
      </c>
      <c r="C196" s="30"/>
      <c r="D196" s="11">
        <v>0</v>
      </c>
      <c r="E196" s="27" t="s">
        <v>18</v>
      </c>
      <c r="F196" s="11"/>
      <c r="G196" s="45">
        <f t="shared" si="44"/>
        <v>0</v>
      </c>
      <c r="H196" s="6"/>
      <c r="I196" s="63" t="e">
        <f>+G196/$H$216</f>
        <v>#DIV/0!</v>
      </c>
      <c r="K196" s="50"/>
    </row>
    <row r="197" spans="1:11" ht="15.75" thickBot="1">
      <c r="A197" s="31"/>
      <c r="B197" s="88"/>
      <c r="C197" s="88"/>
      <c r="D197" s="39"/>
      <c r="E197" s="39"/>
      <c r="F197" s="39"/>
      <c r="G197" s="39"/>
      <c r="H197" s="40"/>
      <c r="I197" s="40"/>
      <c r="J197" s="53"/>
      <c r="K197" s="51"/>
    </row>
    <row r="198" spans="1:11" ht="21" thickBot="1">
      <c r="A198" s="32">
        <v>23</v>
      </c>
      <c r="B198" s="33" t="s">
        <v>265</v>
      </c>
      <c r="C198" s="34"/>
      <c r="D198" s="24"/>
      <c r="E198" s="25"/>
      <c r="F198" s="25"/>
      <c r="G198" s="25"/>
      <c r="H198" s="26">
        <f>SUM(G200:G204)</f>
        <v>0</v>
      </c>
      <c r="I198" s="48"/>
      <c r="J198" s="42" t="e">
        <f>SUM(I200:I204)</f>
        <v>#DIV/0!</v>
      </c>
    </row>
    <row r="199" spans="1:11">
      <c r="A199" s="37"/>
      <c r="B199" s="38"/>
      <c r="C199" s="29"/>
      <c r="D199" s="5"/>
      <c r="E199" s="5"/>
      <c r="F199" s="5"/>
      <c r="G199" s="5"/>
      <c r="H199" s="6"/>
      <c r="I199" s="6"/>
      <c r="J199" s="52"/>
      <c r="K199" s="51"/>
    </row>
    <row r="200" spans="1:11" s="2" customFormat="1" ht="15.75">
      <c r="A200" s="44" t="s">
        <v>99</v>
      </c>
      <c r="B200" s="44" t="s">
        <v>266</v>
      </c>
      <c r="C200" s="30"/>
      <c r="D200" s="11">
        <v>0</v>
      </c>
      <c r="E200" s="27" t="s">
        <v>18</v>
      </c>
      <c r="F200" s="11"/>
      <c r="G200" s="45">
        <f t="shared" ref="G200" si="45">+D200*F200</f>
        <v>0</v>
      </c>
      <c r="H200" s="6"/>
      <c r="I200" s="63" t="e">
        <f>+G200/$H$216</f>
        <v>#DIV/0!</v>
      </c>
      <c r="K200" s="50"/>
    </row>
    <row r="201" spans="1:11" s="2" customFormat="1" ht="15.75">
      <c r="A201" s="44" t="s">
        <v>100</v>
      </c>
      <c r="B201" s="44" t="s">
        <v>267</v>
      </c>
      <c r="C201" s="30"/>
      <c r="D201" s="11">
        <v>0</v>
      </c>
      <c r="E201" s="27" t="s">
        <v>18</v>
      </c>
      <c r="F201" s="11"/>
      <c r="G201" s="45">
        <f t="shared" ref="G201:G203" si="46">+D201*F201</f>
        <v>0</v>
      </c>
      <c r="H201" s="6"/>
      <c r="I201" s="63" t="e">
        <f>+G201/$H$216</f>
        <v>#DIV/0!</v>
      </c>
      <c r="K201" s="50"/>
    </row>
    <row r="202" spans="1:11" s="2" customFormat="1" ht="15.75">
      <c r="A202" s="44" t="s">
        <v>101</v>
      </c>
      <c r="B202" s="44" t="s">
        <v>268</v>
      </c>
      <c r="C202" s="30"/>
      <c r="D202" s="11">
        <v>0</v>
      </c>
      <c r="E202" s="27" t="s">
        <v>18</v>
      </c>
      <c r="F202" s="11"/>
      <c r="G202" s="45">
        <f t="shared" ref="G202" si="47">+D202*F202</f>
        <v>0</v>
      </c>
      <c r="H202" s="6"/>
      <c r="I202" s="63" t="e">
        <f>+G202/$H$216</f>
        <v>#DIV/0!</v>
      </c>
      <c r="K202" s="50"/>
    </row>
    <row r="203" spans="1:11" s="2" customFormat="1" ht="15.75">
      <c r="A203" s="44" t="s">
        <v>102</v>
      </c>
      <c r="B203" s="44" t="s">
        <v>269</v>
      </c>
      <c r="C203" s="30"/>
      <c r="D203" s="11">
        <v>0</v>
      </c>
      <c r="E203" s="27" t="s">
        <v>34</v>
      </c>
      <c r="F203" s="11"/>
      <c r="G203" s="45">
        <f t="shared" si="46"/>
        <v>0</v>
      </c>
      <c r="H203" s="6"/>
      <c r="I203" s="63" t="e">
        <f>+G203/$H$216</f>
        <v>#DIV/0!</v>
      </c>
      <c r="K203" s="50"/>
    </row>
    <row r="204" spans="1:11" ht="15.75" thickBot="1">
      <c r="A204" s="31"/>
      <c r="B204" s="88"/>
      <c r="C204" s="88"/>
      <c r="D204" s="39"/>
      <c r="E204" s="39"/>
      <c r="F204" s="39"/>
      <c r="G204" s="39"/>
      <c r="H204" s="40"/>
      <c r="I204" s="40"/>
      <c r="J204" s="53"/>
      <c r="K204" s="51"/>
    </row>
    <row r="205" spans="1:11" ht="21" thickBot="1">
      <c r="A205" s="32">
        <v>24</v>
      </c>
      <c r="B205" s="33" t="s">
        <v>270</v>
      </c>
      <c r="C205" s="34"/>
      <c r="D205" s="24"/>
      <c r="E205" s="25"/>
      <c r="F205" s="25"/>
      <c r="G205" s="25"/>
      <c r="H205" s="26">
        <f>SUM(G207:G210)</f>
        <v>0</v>
      </c>
      <c r="I205" s="48"/>
      <c r="J205" s="42" t="e">
        <f>SUM(I207:I210)</f>
        <v>#DIV/0!</v>
      </c>
    </row>
    <row r="206" spans="1:11">
      <c r="A206" s="37"/>
      <c r="B206" s="38"/>
      <c r="C206" s="29"/>
      <c r="D206" s="5"/>
      <c r="E206" s="5"/>
      <c r="F206" s="5"/>
      <c r="G206" s="5"/>
      <c r="H206" s="6"/>
      <c r="I206" s="6"/>
      <c r="J206" s="52"/>
      <c r="K206" s="51"/>
    </row>
    <row r="207" spans="1:11" s="2" customFormat="1" ht="15.75">
      <c r="A207" s="44" t="s">
        <v>274</v>
      </c>
      <c r="B207" s="44" t="s">
        <v>271</v>
      </c>
      <c r="C207" s="30"/>
      <c r="D207" s="11">
        <v>0</v>
      </c>
      <c r="E207" s="27" t="s">
        <v>18</v>
      </c>
      <c r="F207" s="11"/>
      <c r="G207" s="45">
        <f t="shared" ref="G207:G209" si="48">+D207*F207</f>
        <v>0</v>
      </c>
      <c r="H207" s="6"/>
      <c r="I207" s="63" t="e">
        <f>+G207/$H$216</f>
        <v>#DIV/0!</v>
      </c>
      <c r="K207" s="50"/>
    </row>
    <row r="208" spans="1:11" s="2" customFormat="1" ht="15.75">
      <c r="A208" s="44" t="s">
        <v>275</v>
      </c>
      <c r="B208" s="44" t="s">
        <v>272</v>
      </c>
      <c r="C208" s="30"/>
      <c r="D208" s="11">
        <v>0</v>
      </c>
      <c r="E208" s="27" t="s">
        <v>18</v>
      </c>
      <c r="F208" s="11"/>
      <c r="G208" s="45">
        <f t="shared" si="48"/>
        <v>0</v>
      </c>
      <c r="H208" s="6"/>
      <c r="I208" s="63" t="e">
        <f>+G208/$H$216</f>
        <v>#DIV/0!</v>
      </c>
      <c r="K208" s="50"/>
    </row>
    <row r="209" spans="1:11" s="2" customFormat="1" ht="15.75">
      <c r="A209" s="44" t="s">
        <v>276</v>
      </c>
      <c r="B209" s="44" t="s">
        <v>273</v>
      </c>
      <c r="C209" s="30"/>
      <c r="D209" s="11">
        <v>0</v>
      </c>
      <c r="E209" s="27" t="s">
        <v>18</v>
      </c>
      <c r="F209" s="11"/>
      <c r="G209" s="45">
        <f t="shared" si="48"/>
        <v>0</v>
      </c>
      <c r="H209" s="6"/>
      <c r="I209" s="63" t="e">
        <f>+G209/$H$216</f>
        <v>#DIV/0!</v>
      </c>
      <c r="K209" s="50"/>
    </row>
    <row r="210" spans="1:11" ht="15.75" thickBot="1">
      <c r="A210" s="31"/>
      <c r="B210" s="88"/>
      <c r="C210" s="88"/>
      <c r="D210" s="39"/>
      <c r="E210" s="39"/>
      <c r="F210" s="39"/>
      <c r="G210" s="39"/>
      <c r="H210" s="40"/>
      <c r="I210" s="40"/>
      <c r="J210" s="53"/>
      <c r="K210" s="51"/>
    </row>
    <row r="211" spans="1:11" ht="21" thickBot="1">
      <c r="A211" s="32">
        <v>25</v>
      </c>
      <c r="B211" s="33" t="s">
        <v>82</v>
      </c>
      <c r="C211" s="34"/>
      <c r="D211" s="24"/>
      <c r="E211" s="25"/>
      <c r="F211" s="25"/>
      <c r="G211" s="25"/>
      <c r="H211" s="26">
        <f>SUM(G213:G215)</f>
        <v>0</v>
      </c>
      <c r="I211" s="48"/>
      <c r="J211" s="42" t="e">
        <f>SUM(I213:I215)</f>
        <v>#DIV/0!</v>
      </c>
    </row>
    <row r="212" spans="1:11">
      <c r="A212" s="37"/>
      <c r="B212" s="38"/>
      <c r="C212" s="29"/>
      <c r="D212" s="5"/>
      <c r="E212" s="5"/>
      <c r="F212" s="5"/>
      <c r="G212" s="5"/>
      <c r="H212" s="6"/>
      <c r="I212" s="6"/>
      <c r="J212" s="52"/>
      <c r="K212" s="51"/>
    </row>
    <row r="213" spans="1:11" s="2" customFormat="1" ht="15.75">
      <c r="A213" s="44" t="s">
        <v>277</v>
      </c>
      <c r="B213" s="44" t="s">
        <v>278</v>
      </c>
      <c r="C213" s="30"/>
      <c r="D213" s="11">
        <v>0</v>
      </c>
      <c r="E213" s="27" t="s">
        <v>18</v>
      </c>
      <c r="F213" s="11"/>
      <c r="G213" s="45">
        <f t="shared" ref="G213:G214" si="49">+D213*F213</f>
        <v>0</v>
      </c>
      <c r="H213" s="6"/>
      <c r="I213" s="63" t="e">
        <f>+G213/$H$216</f>
        <v>#DIV/0!</v>
      </c>
      <c r="K213" s="50"/>
    </row>
    <row r="214" spans="1:11" s="2" customFormat="1" ht="15.75">
      <c r="A214" s="44" t="s">
        <v>280</v>
      </c>
      <c r="B214" s="44" t="s">
        <v>279</v>
      </c>
      <c r="C214" s="30"/>
      <c r="D214" s="11">
        <v>0</v>
      </c>
      <c r="E214" s="27" t="s">
        <v>18</v>
      </c>
      <c r="F214" s="11"/>
      <c r="G214" s="45">
        <f t="shared" si="49"/>
        <v>0</v>
      </c>
      <c r="H214" s="6"/>
      <c r="I214" s="63" t="e">
        <f>+G214/$H$216</f>
        <v>#DIV/0!</v>
      </c>
      <c r="K214" s="50"/>
    </row>
    <row r="215" spans="1:11" ht="15.75" thickBot="1">
      <c r="A215" s="31"/>
      <c r="B215" s="88"/>
      <c r="C215" s="88"/>
      <c r="D215" s="39"/>
      <c r="E215" s="39"/>
      <c r="F215" s="39"/>
      <c r="G215" s="39"/>
      <c r="H215" s="40"/>
      <c r="I215" s="40"/>
      <c r="J215" s="53"/>
      <c r="K215" s="51"/>
    </row>
    <row r="216" spans="1:11" s="62" customFormat="1" ht="29.25" thickBot="1">
      <c r="A216" s="99" t="s">
        <v>22</v>
      </c>
      <c r="B216" s="100"/>
      <c r="C216" s="56"/>
      <c r="D216" s="57"/>
      <c r="E216" s="58"/>
      <c r="F216" s="58"/>
      <c r="G216" s="59"/>
      <c r="H216" s="60">
        <f>SUM(H17:H215)</f>
        <v>0</v>
      </c>
      <c r="I216" s="61"/>
      <c r="J216" s="60" t="e">
        <f>SUM(J17:J215)</f>
        <v>#DIV/0!</v>
      </c>
    </row>
    <row r="217" spans="1:11">
      <c r="B217" s="1"/>
      <c r="C217" s="1"/>
    </row>
    <row r="218" spans="1:11" s="2" customFormat="1">
      <c r="A218"/>
      <c r="B218" s="1"/>
      <c r="C218" s="1"/>
      <c r="D218"/>
      <c r="E218"/>
      <c r="F218"/>
      <c r="G218"/>
      <c r="H218"/>
      <c r="I218"/>
      <c r="J218"/>
    </row>
    <row r="219" spans="1:11" ht="21" customHeight="1">
      <c r="B219" s="1"/>
      <c r="C219" s="1"/>
    </row>
    <row r="220" spans="1:11">
      <c r="B220" s="1"/>
      <c r="C220" s="1"/>
    </row>
    <row r="225" spans="1:10" s="2" customFormat="1">
      <c r="A225"/>
      <c r="B225"/>
      <c r="C225"/>
      <c r="D225"/>
      <c r="E225"/>
      <c r="F225"/>
      <c r="G225"/>
      <c r="H225"/>
      <c r="I225"/>
      <c r="J225"/>
    </row>
    <row r="235" spans="1:10" ht="31.5" customHeight="1"/>
    <row r="241" ht="15" customHeight="1"/>
  </sheetData>
  <mergeCells count="28">
    <mergeCell ref="B120:C120"/>
    <mergeCell ref="B131:C131"/>
    <mergeCell ref="B135:C135"/>
    <mergeCell ref="B144:C144"/>
    <mergeCell ref="A216:B216"/>
    <mergeCell ref="B152:C152"/>
    <mergeCell ref="B171:C171"/>
    <mergeCell ref="B184:C184"/>
    <mergeCell ref="B191:C191"/>
    <mergeCell ref="B197:C197"/>
    <mergeCell ref="B204:C204"/>
    <mergeCell ref="B210:C210"/>
    <mergeCell ref="B215:C215"/>
    <mergeCell ref="B74:C74"/>
    <mergeCell ref="H10:J10"/>
    <mergeCell ref="H12:J12"/>
    <mergeCell ref="B60:C60"/>
    <mergeCell ref="B70:C70"/>
    <mergeCell ref="A14:C14"/>
    <mergeCell ref="B26:C26"/>
    <mergeCell ref="B42:C42"/>
    <mergeCell ref="I14:J14"/>
    <mergeCell ref="B111:C111"/>
    <mergeCell ref="B81:C81"/>
    <mergeCell ref="B86:C86"/>
    <mergeCell ref="B90:C90"/>
    <mergeCell ref="B102:C102"/>
    <mergeCell ref="B106:C106"/>
  </mergeCells>
  <dataValidations disablePrompts="1" count="1">
    <dataValidation type="list" allowBlank="1" showInputMessage="1" showErrorMessage="1" sqref="E105 E19:E25 E109:E110 E93:E101 E114:E119 E134 E213:E214 E45:E54 E73 E84:E85 E123:E130 E138:E143 E147:E151 E155:E170 E194:E196 E57:E59 E63:E65 E68:E69 E77:E80 E89 E174:E183 E187:E190 E200:E203 E207:E209 E29:E41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2016-07-12T13:09:16Z</dcterms:modified>
</cp:coreProperties>
</file>